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ace\Desktop\TD Works BCP Delcevo\4. TD3rd version\Volume_4\"/>
    </mc:Choice>
  </mc:AlternateContent>
  <bookViews>
    <workbookView xWindow="0" yWindow="0" windowWidth="23040" windowHeight="8496" activeTab="1"/>
  </bookViews>
  <sheets>
    <sheet name="Cover-Terminal" sheetId="1" r:id="rId1"/>
    <sheet name="Summary-Terminal" sheetId="5" r:id="rId2"/>
    <sheet name="Civil Works-Terminal" sheetId="2" r:id="rId3"/>
    <sheet name="Thermo-Terminal" sheetId="3" r:id="rId4"/>
    <sheet name="1. Electrical-Terminal" sheetId="6" r:id="rId5"/>
    <sheet name="2.Main power supply outdor +DG" sheetId="7" r:id="rId6"/>
    <sheet name="WS&amp;S-Terminal" sheetId="4" r:id="rId7"/>
  </sheets>
  <definedNames>
    <definedName name="Excel_BuiltIn_Print_Area_1" localSheetId="4">#REF!</definedName>
    <definedName name="Excel_BuiltIn_Print_Area_1" localSheetId="5">#REF!</definedName>
    <definedName name="Excel_BuiltIn_Print_Area_1" localSheetId="2">#REF!</definedName>
    <definedName name="Excel_BuiltIn_Print_Area_1" localSheetId="0">#REF!</definedName>
    <definedName name="Excel_BuiltIn_Print_Area_1" localSheetId="1">#REF!</definedName>
    <definedName name="Excel_BuiltIn_Print_Area_1" localSheetId="3">#REF!</definedName>
    <definedName name="Excel_BuiltIn_Print_Area_1" localSheetId="6">#REF!</definedName>
    <definedName name="Excel_BuiltIn_Print_Area_1">#REF!</definedName>
    <definedName name="_xlnm.Print_Area" localSheetId="4">'1. Electrical-Terminal'!$A$1:$G$229</definedName>
    <definedName name="_xlnm.Print_Area" localSheetId="5">'2.Main power supply outdor +DG'!$A$1:$G$107</definedName>
    <definedName name="_xlnm.Print_Area" localSheetId="2">'Civil Works-Terminal'!$A$1:$G$152</definedName>
    <definedName name="_xlnm.Print_Area" localSheetId="0">'Cover-Terminal'!$A$1:$I$40</definedName>
    <definedName name="_xlnm.Print_Area" localSheetId="1">'Summary-Terminal'!$A$1:$F$8</definedName>
    <definedName name="_xlnm.Print_Area" localSheetId="3">'Thermo-Terminal'!$A$1:$G$91</definedName>
    <definedName name="_xlnm.Print_Area" localSheetId="6">'WS&amp;S-Terminal'!$A$1:$G$128</definedName>
    <definedName name="_xlnm.Print_Titles" localSheetId="4">'1. Electrical-Terminal'!$3:$3</definedName>
    <definedName name="_xlnm.Print_Titles" localSheetId="5">'2.Main power supply outdor +DG'!$3:$3</definedName>
    <definedName name="_xlnm.Print_Titles" localSheetId="2">'Civil Works-Terminal'!$3:$3</definedName>
    <definedName name="_xlnm.Print_Titles" localSheetId="3">'Thermo-Terminal'!$3:$3</definedName>
    <definedName name="_xlnm.Print_Titles" localSheetId="6">'WS&amp;S-Terminal'!$3:$3</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5" l="1"/>
  <c r="F7" i="5"/>
  <c r="F6" i="5"/>
  <c r="F5" i="5"/>
  <c r="F4" i="5"/>
  <c r="G91" i="3"/>
  <c r="F3" i="5"/>
  <c r="G104" i="7"/>
  <c r="G103" i="7"/>
  <c r="G102" i="7"/>
  <c r="G101" i="7"/>
  <c r="G100" i="7"/>
  <c r="G105" i="7" s="1"/>
  <c r="G95" i="7"/>
  <c r="G94" i="7"/>
  <c r="G93" i="7"/>
  <c r="G92" i="7"/>
  <c r="G91" i="7"/>
  <c r="G89" i="7"/>
  <c r="G88" i="7"/>
  <c r="G87" i="7"/>
  <c r="G96" i="7" s="1"/>
  <c r="G86" i="7"/>
  <c r="G85" i="7"/>
  <c r="G81" i="7"/>
  <c r="G80" i="7"/>
  <c r="G79" i="7"/>
  <c r="G78" i="7"/>
  <c r="G77" i="7"/>
  <c r="G76" i="7"/>
  <c r="G75" i="7"/>
  <c r="G74" i="7"/>
  <c r="G73" i="7"/>
  <c r="G72" i="7"/>
  <c r="G71" i="7"/>
  <c r="G69" i="7"/>
  <c r="G68" i="7"/>
  <c r="G67" i="7"/>
  <c r="G66" i="7"/>
  <c r="G65" i="7"/>
  <c r="G64" i="7"/>
  <c r="G63" i="7"/>
  <c r="G62" i="7"/>
  <c r="G61" i="7"/>
  <c r="G60" i="7"/>
  <c r="G82" i="7" s="1"/>
  <c r="G59" i="7"/>
  <c r="G51" i="7"/>
  <c r="G50" i="7"/>
  <c r="G49" i="7"/>
  <c r="G48" i="7"/>
  <c r="G47" i="7"/>
  <c r="G46" i="7"/>
  <c r="G45" i="7"/>
  <c r="G44" i="7"/>
  <c r="G52" i="7" s="1"/>
  <c r="G40" i="7"/>
  <c r="G39" i="7"/>
  <c r="G38" i="7"/>
  <c r="G37" i="7"/>
  <c r="G41" i="7" s="1"/>
  <c r="G33" i="7"/>
  <c r="G32" i="7"/>
  <c r="G31" i="7"/>
  <c r="G30" i="7"/>
  <c r="G29" i="7"/>
  <c r="G27" i="7"/>
  <c r="G26" i="7"/>
  <c r="G25" i="7"/>
  <c r="G24" i="7"/>
  <c r="G23" i="7"/>
  <c r="G22" i="7"/>
  <c r="G21" i="7"/>
  <c r="G20" i="7"/>
  <c r="G19" i="7"/>
  <c r="G17" i="7"/>
  <c r="G16" i="7"/>
  <c r="G15" i="7"/>
  <c r="G14" i="7"/>
  <c r="G12" i="7"/>
  <c r="G11" i="7"/>
  <c r="G34" i="7" s="1"/>
  <c r="G10" i="7"/>
  <c r="G9" i="7"/>
  <c r="G8" i="7"/>
  <c r="G226" i="6"/>
  <c r="G225" i="6"/>
  <c r="G224" i="6"/>
  <c r="G223" i="6"/>
  <c r="G222" i="6"/>
  <c r="G221" i="6"/>
  <c r="G220" i="6"/>
  <c r="G219" i="6"/>
  <c r="G218" i="6"/>
  <c r="G217" i="6"/>
  <c r="G216" i="6"/>
  <c r="G215" i="6"/>
  <c r="G214" i="6"/>
  <c r="G213" i="6"/>
  <c r="G212" i="6"/>
  <c r="G227" i="6" s="1"/>
  <c r="G208" i="6"/>
  <c r="G207" i="6"/>
  <c r="G206" i="6"/>
  <c r="G205" i="6"/>
  <c r="G204" i="6"/>
  <c r="G203" i="6"/>
  <c r="G202" i="6"/>
  <c r="G201" i="6"/>
  <c r="G200" i="6"/>
  <c r="G198" i="6"/>
  <c r="G197" i="6"/>
  <c r="G196" i="6"/>
  <c r="G195" i="6"/>
  <c r="G194" i="6"/>
  <c r="G193" i="6"/>
  <c r="G192" i="6"/>
  <c r="G191" i="6"/>
  <c r="G190" i="6"/>
  <c r="G189" i="6"/>
  <c r="G188" i="6"/>
  <c r="G187" i="6"/>
  <c r="G186" i="6"/>
  <c r="G209" i="6" s="1"/>
  <c r="G181" i="6"/>
  <c r="G180" i="6"/>
  <c r="G179" i="6"/>
  <c r="G178" i="6"/>
  <c r="G173" i="6"/>
  <c r="G172" i="6"/>
  <c r="G171" i="6"/>
  <c r="G170" i="6"/>
  <c r="G169" i="6"/>
  <c r="G168" i="6"/>
  <c r="G167" i="6"/>
  <c r="G166" i="6"/>
  <c r="G165" i="6"/>
  <c r="G163" i="6"/>
  <c r="G162" i="6"/>
  <c r="G161" i="6"/>
  <c r="G160" i="6"/>
  <c r="G159" i="6"/>
  <c r="G158" i="6"/>
  <c r="G157" i="6"/>
  <c r="G156" i="6"/>
  <c r="G155" i="6"/>
  <c r="G154" i="6"/>
  <c r="G153" i="6"/>
  <c r="G174" i="6" s="1"/>
  <c r="G149" i="6"/>
  <c r="G148" i="6"/>
  <c r="G147" i="6"/>
  <c r="G146" i="6"/>
  <c r="G145" i="6"/>
  <c r="G144" i="6"/>
  <c r="G143" i="6"/>
  <c r="G142" i="6"/>
  <c r="G141" i="6"/>
  <c r="G140" i="6"/>
  <c r="G139" i="6"/>
  <c r="G138" i="6"/>
  <c r="G137" i="6"/>
  <c r="G135" i="6"/>
  <c r="G134" i="6"/>
  <c r="G133" i="6"/>
  <c r="G132" i="6"/>
  <c r="G131" i="6"/>
  <c r="G129" i="6"/>
  <c r="G128" i="6"/>
  <c r="G127" i="6"/>
  <c r="G126" i="6"/>
  <c r="G125" i="6"/>
  <c r="G124" i="6"/>
  <c r="G123" i="6"/>
  <c r="G122" i="6"/>
  <c r="G121" i="6"/>
  <c r="G120" i="6"/>
  <c r="G119" i="6"/>
  <c r="G118" i="6"/>
  <c r="G117" i="6"/>
  <c r="G116" i="6"/>
  <c r="G114" i="6"/>
  <c r="G113" i="6"/>
  <c r="G112" i="6"/>
  <c r="G111" i="6"/>
  <c r="G110" i="6"/>
  <c r="G109" i="6"/>
  <c r="G108" i="6"/>
  <c r="G107" i="6"/>
  <c r="G106" i="6"/>
  <c r="G105" i="6"/>
  <c r="G104" i="6"/>
  <c r="G103" i="6"/>
  <c r="G102" i="6"/>
  <c r="G101" i="6"/>
  <c r="G99" i="6"/>
  <c r="G98" i="6"/>
  <c r="G97" i="6"/>
  <c r="G96" i="6"/>
  <c r="G95" i="6"/>
  <c r="G94" i="6"/>
  <c r="G93" i="6"/>
  <c r="G92" i="6"/>
  <c r="G91" i="6"/>
  <c r="G90" i="6"/>
  <c r="G89" i="6"/>
  <c r="G88" i="6"/>
  <c r="G87" i="6"/>
  <c r="G150" i="6" s="1"/>
  <c r="G80" i="6"/>
  <c r="G79" i="6"/>
  <c r="G78" i="6"/>
  <c r="G77" i="6"/>
  <c r="G81" i="6" s="1"/>
  <c r="G73" i="6"/>
  <c r="G72" i="6"/>
  <c r="G70" i="6"/>
  <c r="G74" i="6" s="1"/>
  <c r="G66" i="6"/>
  <c r="G65" i="6"/>
  <c r="G61" i="6"/>
  <c r="G60" i="6"/>
  <c r="G59" i="6"/>
  <c r="G58" i="6"/>
  <c r="G62" i="6" s="1"/>
  <c r="G54" i="6"/>
  <c r="G53" i="6"/>
  <c r="G52" i="6"/>
  <c r="G51" i="6"/>
  <c r="G49" i="6"/>
  <c r="G48" i="6"/>
  <c r="G47" i="6"/>
  <c r="G46" i="6"/>
  <c r="G45" i="6"/>
  <c r="G43" i="6"/>
  <c r="G42" i="6"/>
  <c r="G41" i="6"/>
  <c r="G40" i="6"/>
  <c r="G39" i="6"/>
  <c r="G38" i="6"/>
  <c r="G37" i="6"/>
  <c r="G36" i="6"/>
  <c r="G34" i="6"/>
  <c r="G33" i="6"/>
  <c r="G32" i="6"/>
  <c r="G31" i="6"/>
  <c r="G30" i="6"/>
  <c r="G29" i="6"/>
  <c r="G28" i="6"/>
  <c r="G27" i="6"/>
  <c r="G25" i="6"/>
  <c r="G24" i="6"/>
  <c r="G23" i="6"/>
  <c r="G22" i="6"/>
  <c r="G20" i="6"/>
  <c r="G19" i="6"/>
  <c r="G17" i="6"/>
  <c r="G16" i="6"/>
  <c r="G15" i="6"/>
  <c r="G13" i="6"/>
  <c r="G12" i="6"/>
  <c r="G11" i="6"/>
  <c r="G10" i="6"/>
  <c r="G9" i="6"/>
  <c r="G8" i="6"/>
  <c r="G55" i="6" s="1"/>
  <c r="G107" i="7" l="1"/>
  <c r="G229" i="6"/>
  <c r="G123" i="4" l="1"/>
  <c r="G122" i="4"/>
  <c r="G121" i="4"/>
  <c r="G119" i="4"/>
  <c r="G118" i="4"/>
  <c r="G116" i="4"/>
  <c r="G115" i="4"/>
  <c r="G114" i="4"/>
  <c r="G113" i="4"/>
  <c r="G112" i="4"/>
  <c r="G111" i="4"/>
  <c r="G124" i="4" s="1"/>
  <c r="G107" i="4"/>
  <c r="G106" i="4"/>
  <c r="G105" i="4"/>
  <c r="G104" i="4"/>
  <c r="G102" i="4"/>
  <c r="G101" i="4"/>
  <c r="G99" i="4"/>
  <c r="G97" i="4"/>
  <c r="G96" i="4"/>
  <c r="G95" i="4"/>
  <c r="G94" i="4"/>
  <c r="G93" i="4"/>
  <c r="G92" i="4"/>
  <c r="G108" i="4" s="1"/>
  <c r="G88" i="4"/>
  <c r="G87" i="4"/>
  <c r="G86" i="4"/>
  <c r="G85" i="4"/>
  <c r="G84" i="4"/>
  <c r="G83" i="4"/>
  <c r="G82" i="4"/>
  <c r="G80" i="4"/>
  <c r="G79" i="4"/>
  <c r="G78" i="4"/>
  <c r="G77" i="4"/>
  <c r="G76" i="4"/>
  <c r="G75" i="4"/>
  <c r="G74" i="4"/>
  <c r="G73" i="4"/>
  <c r="G72" i="4"/>
  <c r="G70" i="4"/>
  <c r="G69" i="4"/>
  <c r="G68" i="4"/>
  <c r="G67" i="4"/>
  <c r="G66" i="4"/>
  <c r="G65" i="4"/>
  <c r="G64" i="4"/>
  <c r="G63" i="4"/>
  <c r="G62" i="4"/>
  <c r="G61" i="4"/>
  <c r="G60" i="4"/>
  <c r="G59" i="4"/>
  <c r="G89" i="4" s="1"/>
  <c r="G52" i="4"/>
  <c r="G51" i="4"/>
  <c r="G50" i="4"/>
  <c r="G49" i="4"/>
  <c r="G47" i="4"/>
  <c r="G46" i="4"/>
  <c r="G45" i="4"/>
  <c r="G44" i="4"/>
  <c r="G53" i="4" s="1"/>
  <c r="G55" i="4" s="1"/>
  <c r="G40" i="4"/>
  <c r="G39" i="4"/>
  <c r="G37" i="4"/>
  <c r="G35" i="4"/>
  <c r="G34" i="4"/>
  <c r="G33" i="4"/>
  <c r="G41" i="4" s="1"/>
  <c r="G28" i="4"/>
  <c r="G27" i="4"/>
  <c r="G26" i="4"/>
  <c r="G24" i="4"/>
  <c r="G23" i="4"/>
  <c r="G22" i="4"/>
  <c r="G20" i="4"/>
  <c r="G19" i="4"/>
  <c r="G17" i="4"/>
  <c r="G16" i="4"/>
  <c r="G14" i="4"/>
  <c r="G13" i="4"/>
  <c r="G12" i="4"/>
  <c r="G10" i="4"/>
  <c r="G9" i="4"/>
  <c r="G8" i="4"/>
  <c r="G7" i="4"/>
  <c r="G29" i="4" s="1"/>
  <c r="G126" i="4" l="1"/>
  <c r="G128" i="4" s="1"/>
  <c r="G88" i="3" l="1"/>
  <c r="G87" i="3"/>
  <c r="G85" i="3"/>
  <c r="G84" i="3"/>
  <c r="G83" i="3"/>
  <c r="G81" i="3"/>
  <c r="G80" i="3"/>
  <c r="G79" i="3"/>
  <c r="G77" i="3"/>
  <c r="G76" i="3"/>
  <c r="G74" i="3"/>
  <c r="G73" i="3"/>
  <c r="G70" i="3"/>
  <c r="G68" i="3"/>
  <c r="G67" i="3"/>
  <c r="G65" i="3"/>
  <c r="G64" i="3"/>
  <c r="G63" i="3"/>
  <c r="G62" i="3"/>
  <c r="G61" i="3"/>
  <c r="G60" i="3"/>
  <c r="G59" i="3"/>
  <c r="G58" i="3"/>
  <c r="G56" i="3"/>
  <c r="G55" i="3"/>
  <c r="G52" i="3"/>
  <c r="G51" i="3"/>
  <c r="G49" i="3"/>
  <c r="G48" i="3"/>
  <c r="G89" i="3" s="1"/>
  <c r="G43" i="3"/>
  <c r="G42" i="3"/>
  <c r="G41" i="3"/>
  <c r="G40" i="3"/>
  <c r="G39" i="3"/>
  <c r="G38" i="3"/>
  <c r="G37" i="3"/>
  <c r="G36" i="3"/>
  <c r="G35" i="3"/>
  <c r="G34" i="3"/>
  <c r="G33" i="3"/>
  <c r="G32" i="3"/>
  <c r="G30" i="3"/>
  <c r="G29" i="3"/>
  <c r="G28" i="3"/>
  <c r="G27" i="3"/>
  <c r="G25" i="3"/>
  <c r="G24" i="3"/>
  <c r="G23" i="3"/>
  <c r="G22" i="3"/>
  <c r="G20" i="3"/>
  <c r="G19" i="3"/>
  <c r="G18" i="3"/>
  <c r="G17" i="3"/>
  <c r="G16" i="3"/>
  <c r="G15" i="3"/>
  <c r="G13" i="3"/>
  <c r="G12" i="3"/>
  <c r="G11" i="3"/>
  <c r="G10" i="3"/>
  <c r="G9" i="3"/>
  <c r="G8" i="3"/>
  <c r="G44" i="3" s="1"/>
  <c r="G6" i="3"/>
  <c r="G149" i="2" l="1"/>
  <c r="G148" i="2"/>
  <c r="G150" i="2" s="1"/>
  <c r="G144" i="2"/>
  <c r="G145" i="2" s="1"/>
  <c r="G140" i="2"/>
  <c r="G141" i="2" s="1"/>
  <c r="G135" i="2"/>
  <c r="G134" i="2"/>
  <c r="G133" i="2"/>
  <c r="G132" i="2"/>
  <c r="G130" i="2"/>
  <c r="G129" i="2"/>
  <c r="G128" i="2"/>
  <c r="G127" i="2"/>
  <c r="G126" i="2"/>
  <c r="G137" i="2" s="1"/>
  <c r="G120" i="2"/>
  <c r="G121" i="2" s="1"/>
  <c r="G119" i="2"/>
  <c r="G115" i="2"/>
  <c r="G113" i="2"/>
  <c r="G112" i="2"/>
  <c r="G110" i="2"/>
  <c r="G116" i="2" s="1"/>
  <c r="G106" i="2"/>
  <c r="G107" i="2" s="1"/>
  <c r="G105" i="2"/>
  <c r="G101" i="2"/>
  <c r="G100" i="2"/>
  <c r="G99" i="2"/>
  <c r="G98" i="2"/>
  <c r="G102" i="2" s="1"/>
  <c r="G96" i="2"/>
  <c r="G92" i="2"/>
  <c r="G91" i="2"/>
  <c r="G90" i="2"/>
  <c r="G89" i="2"/>
  <c r="G93" i="2" s="1"/>
  <c r="G88" i="2"/>
  <c r="G84" i="2"/>
  <c r="G83" i="2"/>
  <c r="G82" i="2"/>
  <c r="G81" i="2"/>
  <c r="G85" i="2" s="1"/>
  <c r="G77" i="2"/>
  <c r="G76" i="2"/>
  <c r="G75" i="2"/>
  <c r="G74" i="2"/>
  <c r="G73" i="2"/>
  <c r="G71" i="2"/>
  <c r="G70" i="2"/>
  <c r="G68" i="2"/>
  <c r="G78" i="2" s="1"/>
  <c r="G65" i="2"/>
  <c r="G64" i="2"/>
  <c r="G63" i="2"/>
  <c r="G61" i="2"/>
  <c r="G57" i="2"/>
  <c r="G56" i="2"/>
  <c r="G55" i="2"/>
  <c r="G54" i="2"/>
  <c r="G53" i="2"/>
  <c r="G51" i="2"/>
  <c r="G50" i="2"/>
  <c r="G49" i="2"/>
  <c r="G48" i="2"/>
  <c r="G47" i="2"/>
  <c r="G46" i="2"/>
  <c r="G45" i="2"/>
  <c r="G44" i="2"/>
  <c r="G42" i="2"/>
  <c r="G41" i="2"/>
  <c r="G39" i="2"/>
  <c r="G38" i="2"/>
  <c r="G37" i="2"/>
  <c r="G36" i="2"/>
  <c r="G35" i="2"/>
  <c r="G58" i="2" s="1"/>
  <c r="G31" i="2"/>
  <c r="G30" i="2"/>
  <c r="G29" i="2"/>
  <c r="G32" i="2" s="1"/>
  <c r="G25" i="2"/>
  <c r="G24" i="2"/>
  <c r="G23" i="2"/>
  <c r="G22" i="2"/>
  <c r="G21" i="2"/>
  <c r="G20" i="2"/>
  <c r="G19" i="2"/>
  <c r="G18" i="2"/>
  <c r="G17" i="2"/>
  <c r="G26" i="2" s="1"/>
  <c r="G7" i="2"/>
  <c r="G6" i="2"/>
  <c r="G8" i="2" s="1"/>
  <c r="G152" i="2" l="1"/>
</calcChain>
</file>

<file path=xl/sharedStrings.xml><?xml version="1.0" encoding="utf-8"?>
<sst xmlns="http://schemas.openxmlformats.org/spreadsheetml/2006/main" count="1836" uniqueCount="751">
  <si>
    <t>VOLUME 4</t>
  </si>
  <si>
    <t>4.3.2 BILL OF QUANTITIES</t>
  </si>
  <si>
    <t>NOTE: The Macedonian language is for information purposes only and in case of divergences the language of the procedure (English) prevails.</t>
  </si>
  <si>
    <t>ЗАБЕЛЕШКА : Македонскиот јазик е од информативна природа, а во случај на различности преовладува aнглискиот јазик</t>
  </si>
  <si>
    <r>
      <t xml:space="preserve">ГРАДЕЖНИ И ЗАНАТСКИ РАБОТИ /  </t>
    </r>
    <r>
      <rPr>
        <b/>
        <sz val="11"/>
        <color rgb="FF0000CC"/>
        <rFont val="Arial Narrow"/>
        <family val="2"/>
        <charset val="204"/>
      </rPr>
      <t>CIVIL &amp; CRAFT WORKS</t>
    </r>
  </si>
  <si>
    <r>
      <t xml:space="preserve">Ред. Бр.
</t>
    </r>
    <r>
      <rPr>
        <sz val="11"/>
        <color rgb="FF0000CC"/>
        <rFont val="Arial Narrow"/>
        <family val="2"/>
        <charset val="204"/>
      </rPr>
      <t>No.</t>
    </r>
  </si>
  <si>
    <r>
      <t xml:space="preserve">Тех.спец.
</t>
    </r>
    <r>
      <rPr>
        <sz val="11"/>
        <color rgb="FF0000CC"/>
        <rFont val="Arial Narrow"/>
        <family val="2"/>
        <charset val="204"/>
      </rPr>
      <t>Tech. Specs.</t>
    </r>
  </si>
  <si>
    <r>
      <t xml:space="preserve">Вид на работа / </t>
    </r>
    <r>
      <rPr>
        <sz val="11"/>
        <color rgb="FF0000CC"/>
        <rFont val="Arial Narrow"/>
        <family val="2"/>
        <charset val="204"/>
      </rPr>
      <t>Description of Works</t>
    </r>
  </si>
  <si>
    <r>
      <t xml:space="preserve">ЕМ
</t>
    </r>
    <r>
      <rPr>
        <sz val="11"/>
        <color rgb="FF0000CC"/>
        <rFont val="Arial Narrow"/>
        <family val="2"/>
        <charset val="204"/>
      </rPr>
      <t>Unit</t>
    </r>
  </si>
  <si>
    <r>
      <t xml:space="preserve">Количина
</t>
    </r>
    <r>
      <rPr>
        <sz val="11"/>
        <color rgb="FF0000CC"/>
        <rFont val="Arial Narrow"/>
        <family val="2"/>
        <charset val="204"/>
      </rPr>
      <t>Estimated Qty</t>
    </r>
  </si>
  <si>
    <r>
      <t xml:space="preserve">Един. Цена
</t>
    </r>
    <r>
      <rPr>
        <sz val="11"/>
        <color rgb="FF0000CC"/>
        <rFont val="Arial Narrow"/>
        <family val="2"/>
        <charset val="204"/>
      </rPr>
      <t>Unit Price
EUR</t>
    </r>
  </si>
  <si>
    <r>
      <t xml:space="preserve">Износ
</t>
    </r>
    <r>
      <rPr>
        <sz val="11"/>
        <color rgb="FF0000CC"/>
        <rFont val="Arial Narrow"/>
        <family val="2"/>
        <charset val="204"/>
      </rPr>
      <t>Amount
EUR</t>
    </r>
  </si>
  <si>
    <r>
      <t xml:space="preserve">ОПШТИ НАПОМЕНИ
*Сите работи предвидени со проектот, описи и количини дадени во предмерот, треба да се извршат во согласност со важечките технички нормативи и правила , со употреба на квалитетен градежен материјал и со приложување на сертификати за истите.
*Изведувачот е должен да ја проучи проектната документација, описите и предмерот, да ги лоцира позициите за изработка или монтажа и соодветно на тоа да ја формулира цената. Во случај некои позиции да не се јасни, како материјали или технологија на вградување, изведувачот задолжително да се обрати до проектантите преку инвеститорот за појаснување на истите. Доколку писмено не се обрати во текот на изработката на понуда, се подразбира дека нема нејасни позиции.
*При изведбата, Изведувачот се задолжува да ги превземе и спроведе сите со закон предвидени мерки на заштита, на работниците, материјалот и објектот.
Со оглед на специфичноста на објектот сите мерки за сите елементи од позиции кои ќе се работат да се земат на лице место и истите ќе бидат меродавни за изведба.
Изведувачот има обврска за сите позиции и за сите елементи од позициите да си изработи работнички детали кои му ги одобрува проектантот.
</t>
    </r>
    <r>
      <rPr>
        <sz val="10"/>
        <color rgb="FF0000CC"/>
        <rFont val="Arial Narrow"/>
        <family val="2"/>
        <charset val="204"/>
      </rPr>
      <t>GENERAL NOTES
*All works envisaged by the project, descriptions and quantities given in the bill of quantities, should be carried out in accordance with the applicable technical norms and rules, using quality construction materials and submitting certificates for them.
*The Contractor is obliged to study the project documentation, descriptions and bill of quantities, to locate the positions for manufacture or installation and to formulate the price accordingly. In the event that some positions are not clear, such as materials or installation technology, the Contractor must contact the designers through the investor for clarification. If no written contact is made during the preparation of the offer, it is understood that there are no unclear positions.
*During the execution, the Contractor is obliged to undertake and implement all legally prescribed measures for the protection of workers, materials and the facility.
Given the specificity of the facility, all measurements for all elements of the positions to be worked on shall be taken on site and shall be relevant for execution.
The contractor is obliged to prepare working details for all positions and all elements of the positions, which shall be approved by the designer.</t>
    </r>
  </si>
  <si>
    <t>I</t>
  </si>
  <si>
    <r>
      <t>ПРИПРЕМНИ   РАБОТИ /</t>
    </r>
    <r>
      <rPr>
        <b/>
        <sz val="11"/>
        <color rgb="FF0000CC"/>
        <rFont val="Arial Narrow"/>
        <family val="2"/>
        <charset val="204"/>
      </rPr>
      <t xml:space="preserve"> PREPARATORY WORKS</t>
    </r>
  </si>
  <si>
    <t>1.1</t>
  </si>
  <si>
    <r>
      <t xml:space="preserve">Внимателно одстранување на мебел и опрема од сите простории и депонирање во просторија определена  од Надзорот/Инвеститорот.
</t>
    </r>
    <r>
      <rPr>
        <sz val="11"/>
        <color rgb="FF0000CC"/>
        <rFont val="Arial Narrow"/>
        <family val="2"/>
      </rPr>
      <t>Careful removal of furniture and equipment from all rooms and depositing them in a room designated by the Supervisor/Investor.</t>
    </r>
  </si>
  <si>
    <r>
      <t xml:space="preserve">пауш
</t>
    </r>
    <r>
      <rPr>
        <sz val="11"/>
        <color rgb="FF0000CC"/>
        <rFont val="Arial Narrow"/>
        <family val="2"/>
        <charset val="204"/>
      </rPr>
      <t>LS</t>
    </r>
  </si>
  <si>
    <r>
      <t xml:space="preserve">Демонтажа на санитарија- ВЦ школки, умивалници, чешми и други санитарни елементи и одвоз на депонија до 25 км. определена од Општина Делчево.
</t>
    </r>
    <r>
      <rPr>
        <sz val="11"/>
        <color rgb="FF0000CC"/>
        <rFont val="Arial Narrow"/>
        <family val="2"/>
        <charset val="204"/>
      </rPr>
      <t>Dismantling of sanitary facilities - Toilet bowls, sinks, taps and other sanitary elements and disposal to a landfill up to 25 km away, determined by the Municipality of Delchevo.</t>
    </r>
  </si>
  <si>
    <r>
      <t xml:space="preserve">ВКУПНО ПРИПРЕМНИ РАБОТИ / </t>
    </r>
    <r>
      <rPr>
        <b/>
        <sz val="11"/>
        <color rgb="FF0000CC"/>
        <rFont val="Arial Narrow"/>
        <family val="2"/>
        <charset val="204"/>
      </rPr>
      <t>:</t>
    </r>
  </si>
  <si>
    <t>II</t>
  </si>
  <si>
    <r>
      <t>ДЕМОНТАЖИ И РУШЕЊА /</t>
    </r>
    <r>
      <rPr>
        <b/>
        <sz val="11"/>
        <color rgb="FF0000CC"/>
        <rFont val="Arial Narrow"/>
        <family val="2"/>
        <charset val="204"/>
      </rPr>
      <t xml:space="preserve">  DISMANTLING AND DEMOLITIONS</t>
    </r>
  </si>
  <si>
    <r>
      <t xml:space="preserve">Демонтажа на внатрешни собни врати, со вклучен утовар, растовар и транспорт до депонија, определена од инвеститорот. 
</t>
    </r>
    <r>
      <rPr>
        <sz val="11"/>
        <color rgb="FF0000CC"/>
        <rFont val="Arial Narrow"/>
        <family val="2"/>
        <charset val="204"/>
      </rPr>
      <t>Dismantling of interior room doors, including loading, unloading and transport to a landfill, determined by the Investor.</t>
    </r>
  </si>
  <si>
    <t>бр.</t>
  </si>
  <si>
    <r>
      <t xml:space="preserve">Демонтажа на прозори, со вклучен утовар,растовар и транспорт до депонија, определена од инвеститорот.                      </t>
    </r>
    <r>
      <rPr>
        <i/>
        <sz val="10"/>
        <rFont val="Arial Narrow"/>
        <family val="2"/>
      </rPr>
      <t xml:space="preserve">*Забелешка: Доколку при демонтажа има оштетување на постојниот ѕид потребно е негово корегирање или зголемување на отворот доколку во проектна документација е наведено
</t>
    </r>
    <r>
      <rPr>
        <sz val="11"/>
        <color rgb="FF0000CC"/>
        <rFont val="Arial Narrow"/>
        <family val="2"/>
        <charset val="204"/>
      </rPr>
      <t xml:space="preserve">Dismantling of windows, including loading, unloading and transport to a landfill, determined by the Investor. </t>
    </r>
    <r>
      <rPr>
        <i/>
        <sz val="10"/>
        <color rgb="FF0000CC"/>
        <rFont val="Arial Narrow"/>
        <family val="2"/>
        <charset val="204"/>
      </rPr>
      <t xml:space="preserve">
*Note: If during dismantling there is damage to the existing wall, it is necessary to correct it or enlarge the opening if specified in the project documentation.</t>
    </r>
  </si>
  <si>
    <t>пар.</t>
  </si>
  <si>
    <r>
      <t xml:space="preserve"> димензии/</t>
    </r>
    <r>
      <rPr>
        <sz val="11"/>
        <color rgb="FF0000CC"/>
        <rFont val="Arial Narrow"/>
        <family val="2"/>
        <charset val="204"/>
      </rPr>
      <t xml:space="preserve">size </t>
    </r>
    <r>
      <rPr>
        <sz val="11"/>
        <rFont val="Arial Narrow"/>
        <family val="2"/>
      </rPr>
      <t>60/60 см</t>
    </r>
  </si>
  <si>
    <r>
      <t xml:space="preserve"> димензии/</t>
    </r>
    <r>
      <rPr>
        <sz val="11"/>
        <color rgb="FF0000CC"/>
        <rFont val="Arial Narrow"/>
        <family val="2"/>
        <charset val="204"/>
      </rPr>
      <t xml:space="preserve">size </t>
    </r>
    <r>
      <rPr>
        <sz val="11"/>
        <rFont val="Arial Narrow"/>
        <family val="2"/>
      </rPr>
      <t>80/200 см</t>
    </r>
  </si>
  <si>
    <r>
      <t xml:space="preserve">Отстранување на внатрешни преградни зидови со д=20см заедно со постоечки малтер и други обработки (продолжен малтер и керамички плочки) на зидовите кои се рушат, заедно со утовар, растовар и транспорт на депонија до 25 км, определена од инвеститорот.
</t>
    </r>
    <r>
      <rPr>
        <sz val="11"/>
        <color rgb="FF0000CC"/>
        <rFont val="Arial Narrow"/>
        <family val="2"/>
        <charset val="204"/>
      </rPr>
      <t>Removal of internal partition walls with d=20cm along with existing plaster and other finishes (extended plaster and ceramic tiles) on the walls being demolished, along with loading, unloading and transportation to a landfill up to 25 km away, determined by the investor.</t>
    </r>
  </si>
  <si>
    <t>м2</t>
  </si>
  <si>
    <r>
      <t xml:space="preserve">Отстранување на внатрешни преградни зидови со д=15см заедно со постоечки малтер и други обработки (продолжен малтер и керамички плочки) на зидовите кои се рушат, заедно со утовар, растовар и транспорт на депонија до 25 км, определена од инвеститорот.
</t>
    </r>
    <r>
      <rPr>
        <sz val="11"/>
        <color rgb="FF0000CC"/>
        <rFont val="Arial Narrow"/>
        <family val="2"/>
        <charset val="204"/>
      </rPr>
      <t>Removal of internal partition walls with d=15cm along with existing plaster and other finishes (extended plaster and ceramic tiles) on the walls being demolished, along with loading, unloading and transportation to a landfill up to 25 km away, determined by the Investor.</t>
    </r>
  </si>
  <si>
    <t>4</t>
  </si>
  <si>
    <r>
      <t xml:space="preserve">Отстранување на подна обработка со керамички плочки и цементна кошулица со д=4см, до носива подна плоча, со утовар и одвоз на депонија до 25 км, одредена од инвеститорот.
</t>
    </r>
    <r>
      <rPr>
        <sz val="11"/>
        <color rgb="FF0000CC"/>
        <rFont val="Arial Narrow"/>
        <family val="2"/>
        <charset val="204"/>
      </rPr>
      <t>Removal of floor covering with ceramic tiles and cement screed with d=4cm, up to a load-bearing floor slab, with loading and transportation to a landfill up to 25 km away, determined by the Investor.</t>
    </r>
  </si>
  <si>
    <t>5</t>
  </si>
  <si>
    <r>
      <t xml:space="preserve">Проширување  на некои фасадни отвори, каде претходно е демонтирана надворешната столарија а е предвидена надворешна столарија со поголеми димензии.
</t>
    </r>
    <r>
      <rPr>
        <sz val="11"/>
        <color rgb="FF0000CC"/>
        <rFont val="Arial Narrow"/>
        <family val="2"/>
        <charset val="204"/>
      </rPr>
      <t>Expansion of some facade openings, where the exterior carpentry was previously dismantled and larger exterior carpentry is planned.</t>
    </r>
  </si>
  <si>
    <t>6</t>
  </si>
  <si>
    <r>
      <t xml:space="preserve">Рушење на калкански зидови заедно со арм. бетонски серклажи со вклучен утовар и транспорт на депонија до 25 км, определена од Општина Делчево.
</t>
    </r>
    <r>
      <rPr>
        <sz val="11"/>
        <color rgb="FF0000CC"/>
        <rFont val="Arial Narrow"/>
        <family val="2"/>
        <charset val="204"/>
      </rPr>
      <t>Demolition of gable walls together with reinforced concrete rings including loading and transport to a landfill up to 25 km away, determined by the Municipality of Delchevo.</t>
    </r>
  </si>
  <si>
    <t>9</t>
  </si>
  <si>
    <r>
      <t xml:space="preserve">Демонтажа на лимени хоризонтални и вертикални олуци, ветер лајсни,ували, грбини  и сите лимени делови, со вклучен утовар и транспорт на депонија до 25 км определена од Општина Делчево.
</t>
    </r>
    <r>
      <rPr>
        <sz val="11"/>
        <color rgb="FF0000CC"/>
        <rFont val="Arial Narrow"/>
        <family val="2"/>
        <charset val="204"/>
      </rPr>
      <t>Dismantling of metal horizontal and vertical gutters, wind strips, coves, ridges and all metal parts, including loading and transport to a landfill up to 25 km away determined by the Municipality of Delchevo.</t>
    </r>
  </si>
  <si>
    <t>м1</t>
  </si>
  <si>
    <t>10</t>
  </si>
  <si>
    <r>
      <t xml:space="preserve">Демонтажа на дрвена кровна конструкција заедно со демонтажа на кровна покривка од ќерамиди со вклучен внатрешен транспорт, утовар и одвоз на депонија до 25 км, определена од Општина Делчево.. Пресметка да се направи на хоризонтална површина.
</t>
    </r>
    <r>
      <rPr>
        <sz val="11"/>
        <color rgb="FF0000CC"/>
        <rFont val="Arial Narrow"/>
        <family val="2"/>
        <charset val="204"/>
      </rPr>
      <t>Dismantling of a wooden roof structure together with dismantling of a tiled roof covering, including internal transport, loading and disposal to a landfill up to 25 km away, determined by the Municipality of Delchevo. Calculation to be made on a horizontal surface.</t>
    </r>
  </si>
  <si>
    <t>11</t>
  </si>
  <si>
    <r>
      <t xml:space="preserve">Рушење на едно поле  од арм.бетонска плоча (за нови скали) со утовар и транспорт на депонија до 25 км, определена од Општина Делчево. Постапката на рушење да се усогласи меѓу одговорното лице на изведувачот и надзорниот инженер овластен од инвеститорот, а се во согласност  со техничкиот опис даден во статичката пресметка.
</t>
    </r>
    <r>
      <rPr>
        <sz val="11"/>
        <color rgb="FF0000CC"/>
        <rFont val="Arial Narrow"/>
        <family val="2"/>
        <charset val="204"/>
      </rPr>
      <t>Demolition of one field of reinforced concrete  slab ( for new staircase) with loading and transportation to a landfill up to 25 km, determined by the Municipality of Delchevo. The demolition procedure shall be coordinated between the responsible person of the contractor and the supervising engineer authorized by the investor, and shall be in accordance with the technical description given in the static calculation.</t>
    </r>
  </si>
  <si>
    <t>12</t>
  </si>
  <si>
    <r>
      <t xml:space="preserve">Рушење на плоштатки пред влезни врати составена од бетонски парапети, скали и плоча,утовар и транспорт на депонија до 25 км. Одредена од Општина Делчево.
</t>
    </r>
    <r>
      <rPr>
        <sz val="11"/>
        <color rgb="FF0000CC"/>
        <rFont val="Arial Narrow"/>
        <family val="2"/>
        <charset val="204"/>
      </rPr>
      <t>Demolition of platforms in front of entrance doors consisting of concrete parapets, stairs and slabs, loading and transportation to a landfill up to 25 km determined by the Municipality of Delchevo.</t>
    </r>
  </si>
  <si>
    <t>м3</t>
  </si>
  <si>
    <t>13</t>
  </si>
  <si>
    <r>
      <t xml:space="preserve">Фазно рушење на дел од постоечки темели и тоа: 2х0.50х0.3х6 =1.80 м3 8.15х0.5х0.3х2=2.45 м3
Целата постапка да биди во координација меѓу одговорниот инженер на изведувачот и надзорниот инженер а се во согласност со техничкиот опис даден во статичката пресметка.
</t>
    </r>
    <r>
      <rPr>
        <sz val="11"/>
        <color rgb="FF0000CC"/>
        <rFont val="Arial Narrow"/>
        <family val="2"/>
        <charset val="204"/>
      </rPr>
      <t>Phased demolition of part of the existing foundations as follows: 2x0.50x0.3x6 =1.80 m3 8.15x0.5x0.3x2 =2.45 m3
The entire procedure should be coordinated between the contractor's responsible engineer and the supervising engineer and in accordance with the technical description given in the static calculation.</t>
    </r>
  </si>
  <si>
    <r>
      <t xml:space="preserve">Внимателна демонтажа на постојни кабли од различни инсталации (електрика, телефонија, интернет) овозможувајќи да не се прекине нивната функција.
</t>
    </r>
    <r>
      <rPr>
        <sz val="11"/>
        <color rgb="FF0000CC"/>
        <rFont val="Arial Narrow"/>
        <family val="2"/>
        <charset val="204"/>
      </rPr>
      <t>Careful dismantling of existing cables from various installations (electricity, telephony, internet) ensuring that their function is not interrupted.</t>
    </r>
  </si>
  <si>
    <t>паушал  / L.S.</t>
  </si>
  <si>
    <r>
      <t xml:space="preserve">ВКУПНО ДЕМОНТАЖИ И РУШЕЊЕ / </t>
    </r>
    <r>
      <rPr>
        <b/>
        <sz val="11"/>
        <color rgb="FF0000CC"/>
        <rFont val="Arial Narrow"/>
        <family val="2"/>
        <charset val="204"/>
      </rPr>
      <t>SUB-TOTAL DISMANTLING AND DEMOLITIONS:</t>
    </r>
  </si>
  <si>
    <t>III</t>
  </si>
  <si>
    <r>
      <t xml:space="preserve">ЗЕМЈЕНИ РАБОТИ / </t>
    </r>
    <r>
      <rPr>
        <b/>
        <sz val="11"/>
        <color rgb="FF0000CC"/>
        <rFont val="Arial Narrow"/>
        <family val="2"/>
        <charset val="204"/>
      </rPr>
      <t>EARTH WORKS</t>
    </r>
  </si>
  <si>
    <t>1</t>
  </si>
  <si>
    <t>1.2</t>
  </si>
  <si>
    <r>
      <t xml:space="preserve">Ископ на земја 3-та категорија за лентовидни темели и темели самци. Ископаната земја се депонира во близина на објектите со дозвола од надзорот/инвеститорот.
</t>
    </r>
    <r>
      <rPr>
        <sz val="11"/>
        <color rgb="FF0000CC"/>
        <rFont val="Arial Narrow"/>
        <family val="2"/>
        <charset val="204"/>
      </rPr>
      <t>Excavation of earth 3rd category for strip foundations and single foundations. The excavated earth is deposited near the facilities with the permission of the supervisor/investor.</t>
    </r>
  </si>
  <si>
    <t>2</t>
  </si>
  <si>
    <r>
      <t xml:space="preserve">Насипување со тампонски материјал од дробен камен со д=25 см, соодветно збиен до потребна стисливост.
</t>
    </r>
    <r>
      <rPr>
        <sz val="11"/>
        <color rgb="FF0000CC"/>
        <rFont val="Arial Narrow"/>
        <family val="2"/>
        <charset val="204"/>
      </rPr>
      <t>Backfilling with crushed stone buffer material with d=25 cm, properly compacted to the required compressibility.</t>
    </r>
  </si>
  <si>
    <t>3</t>
  </si>
  <si>
    <r>
      <t xml:space="preserve">Насипување со земјан материјал од претходно извршениот ископ над темелите и соодветно набивање.
</t>
    </r>
    <r>
      <rPr>
        <sz val="11"/>
        <color rgb="FF0000CC"/>
        <rFont val="Arial Narrow"/>
        <family val="2"/>
        <charset val="204"/>
      </rPr>
      <t>Backfilling with earth material from the previously excavated excavation over the foundations and proper compaction.</t>
    </r>
  </si>
  <si>
    <r>
      <t xml:space="preserve">ВКУПНО ЗЕМЈЕНИ РАБОТИ / </t>
    </r>
    <r>
      <rPr>
        <b/>
        <sz val="11"/>
        <color rgb="FF0000CC"/>
        <rFont val="Arial Narrow"/>
        <family val="2"/>
        <charset val="204"/>
      </rPr>
      <t>SUB-TOTAL EARTH WORKS:</t>
    </r>
  </si>
  <si>
    <t>IV</t>
  </si>
  <si>
    <r>
      <t>БЕТОНСКИ И АРМ.БЕТОНСКИ РАБОТИ /</t>
    </r>
    <r>
      <rPr>
        <b/>
        <sz val="11"/>
        <color rgb="FF0000CC"/>
        <rFont val="Arial Narrow"/>
        <family val="2"/>
        <charset val="204"/>
      </rPr>
      <t xml:space="preserve"> CONCRETE AND REINFORCEMENT WORKS</t>
    </r>
  </si>
  <si>
    <t>1.3</t>
  </si>
  <si>
    <r>
      <t xml:space="preserve">Бетонирање во два слоја  д=7+7 см „мршав бетон“ за нанесување на хидроизолација под темели како и заштита  на истата со вториот слој. Бетонот да биди марка C15/20 (МБ 20 ком. назив).
</t>
    </r>
    <r>
      <rPr>
        <sz val="11"/>
        <color rgb="FF0000CC"/>
        <rFont val="Arial Narrow"/>
        <family val="2"/>
        <charset val="204"/>
      </rPr>
      <t>Concreting in two layers d=7+7 cm "lean concrete" for applying waterproofing under the foundations as well as protecting it with the second layer. The concrete should be brand C15/20 (MB 20 com. name)</t>
    </r>
  </si>
  <si>
    <r>
      <t xml:space="preserve">Оплатирање и бетонирање со  C25/30 (МБ 30 комерцијален назив) на лентовидни темели во оплата со димензии 100х60х985 см.
</t>
    </r>
    <r>
      <rPr>
        <sz val="11"/>
        <color rgb="FF0000CC"/>
        <rFont val="Arial Narrow"/>
        <family val="2"/>
        <charset val="204"/>
      </rPr>
      <t>Formwork and concreting with C25/30 (MB 30 commercial name) of strip foundations in formwork with dimensions 100x60x985 cm</t>
    </r>
  </si>
  <si>
    <r>
      <t xml:space="preserve">Оплатирање и бетонирање со C25/30 (МБ 30 - комерцијален назив) на  темели самци во оплата со димензии 200х60х250 см.
</t>
    </r>
    <r>
      <rPr>
        <sz val="11"/>
        <color rgb="FF0000CC"/>
        <rFont val="Arial Narrow"/>
        <family val="2"/>
        <charset val="204"/>
      </rPr>
      <t>Formwork and concreting with C25/30 (MB 30 - commercial name) on single foundations in formwork with dimensions 200x60x250 cm</t>
    </r>
  </si>
  <si>
    <r>
      <t xml:space="preserve">Оплатирање и бетонирање на лентовиден темел
0.6 х 0.4 (5.35 + 0.775х2) х 2пар за влезна партија.
</t>
    </r>
    <r>
      <rPr>
        <sz val="11"/>
        <color rgb="FF0000CC"/>
        <rFont val="Arial Narrow"/>
        <family val="2"/>
        <charset val="204"/>
      </rPr>
      <t>Formwork and concreting of strip foundation
0.6 x 0.4 (5.35 + 0.775x2) x 2 pairs for the entrance section</t>
    </r>
  </si>
  <si>
    <r>
      <t xml:space="preserve">Оплатирање и бетонирање на армирано бетонска поврзна греда 20х30 см со C25/30 (МБ 30 -комерцијален назив).
</t>
    </r>
    <r>
      <rPr>
        <sz val="11"/>
        <color rgb="FF0000CC"/>
        <rFont val="Arial Narrow"/>
        <family val="2"/>
        <charset val="204"/>
      </rPr>
      <t>Formwork and concreting of a reinforced concrete connecting beam 20x30 cm with C25/30 (MB 30 - commercial name).</t>
    </r>
  </si>
  <si>
    <r>
      <t xml:space="preserve">Оплатирање и бетонирање со C25/30 (МБ30-комерцијален назив) на армирано бетонски столбови 40х50 см.
</t>
    </r>
    <r>
      <rPr>
        <sz val="11"/>
        <color rgb="FF0000CC"/>
        <rFont val="Arial Narrow"/>
        <family val="2"/>
        <charset val="204"/>
      </rPr>
      <t>Formwork and concreting with C25/30 (MB30 - commercial name) of reinforced concrete columns 40x50 cm.</t>
    </r>
  </si>
  <si>
    <t>до ПЛ 100 Н=430 см</t>
  </si>
  <si>
    <t>до ПЛ 200 Н=256 см</t>
  </si>
  <si>
    <t>7</t>
  </si>
  <si>
    <r>
      <t xml:space="preserve">Оплатирање и бетонирање на арм. бетонски греди со C25/30 (МБ 30 - комерцијален назив).
</t>
    </r>
    <r>
      <rPr>
        <sz val="11"/>
        <color rgb="FF0000CC"/>
        <rFont val="Arial Narrow"/>
        <family val="2"/>
        <charset val="204"/>
      </rPr>
      <t>Formwork and concreting of reinforced concrete beams with C25/30 (MB 30 - commercial name).</t>
    </r>
  </si>
  <si>
    <t>40/50 см греди 1 и 5 на +3.60 и +6.66</t>
  </si>
  <si>
    <t>40/55 см греди 2,3 и 4 на +3.60 и +6.66</t>
  </si>
  <si>
    <r>
      <rPr>
        <sz val="11"/>
        <rFont val="Arial Narrow"/>
        <family val="2"/>
      </rPr>
      <t>40/50 см греди А и Б на +3.60 и +6.66</t>
    </r>
  </si>
  <si>
    <r>
      <rPr>
        <sz val="11"/>
        <rFont val="Arial Narrow"/>
        <family val="2"/>
      </rPr>
      <t>20/40 см средна греда на +3.60 и +6.66</t>
    </r>
  </si>
  <si>
    <t>8</t>
  </si>
  <si>
    <r>
      <t xml:space="preserve">Оплатирање и бетонирање на армирано бетонска плоча д=16см со C25/30 (МБ 30 - комерцијален назив) на +3.60 и +6.66.
</t>
    </r>
    <r>
      <rPr>
        <sz val="11"/>
        <color rgb="FF0000CC"/>
        <rFont val="Arial Narrow"/>
        <family val="2"/>
        <charset val="204"/>
      </rPr>
      <t>Formwork and concreting of a reinforced concrete slab d=16cm with C25/30 (MB 30 - commercial name) at +3.60 and +6.66.</t>
    </r>
  </si>
  <si>
    <r>
      <t xml:space="preserve">Оплатирање и бетонирање на аб скали - коси плочи, подести и скалници заедно со темел формиран како платно и  тем.лента со C25/30 (МБ 30 ком. назив).
</t>
    </r>
    <r>
      <rPr>
        <sz val="11"/>
        <color rgb="FF0000CC"/>
        <rFont val="Arial Narrow"/>
        <family val="2"/>
        <charset val="204"/>
      </rPr>
      <t>Formwork and concreting of concrete stairs - inclined slabs, landings and steps together with a foundation formed as a canvas and a concrete strip with C25/30 (MB 30 component name).</t>
    </r>
  </si>
  <si>
    <r>
      <t xml:space="preserve">Оплатирање и бетонирање на армирано бетонска атика со д=12м и висина 80 см со C25/30 (МБ 30 -комерцијален назив).
</t>
    </r>
    <r>
      <rPr>
        <sz val="11"/>
        <color rgb="FF0000CC"/>
        <rFont val="Arial Narrow"/>
        <family val="2"/>
        <charset val="204"/>
      </rPr>
      <t>Formwork and concreting of a reinforced concrete attic with a length of 12 m and a height of 80 cm with C25/30 (MB 30 - commercial name).</t>
    </r>
  </si>
  <si>
    <r>
      <t xml:space="preserve">Оплатирање и бетонирање на армирано бетонска влезна партија составена од бетонски зидови, скали и плоча од кота   (-) 0.51 до +/-0.00 .
</t>
    </r>
    <r>
      <rPr>
        <sz val="11"/>
        <color rgb="FF0000CC"/>
        <rFont val="Arial Narrow"/>
        <family val="2"/>
        <charset val="204"/>
      </rPr>
      <t>Formwork and concreting of a reinforced concrete entrance area consisting of concrete walls, stairs and a slab from an elevation of (-) 0.51 to +/-0.00.</t>
    </r>
  </si>
  <si>
    <r>
      <t xml:space="preserve">Изведба на микроармирана цементна кошулка со полипропиленски влакна мин. 400г/м³ д=4-6 см со поставување на ПВЦ фолија и EPS (експандиран полистерин) 30кг/м3 д=2цм. Да се изведат дилатации на секои 16-20m², a кон обемните ѕидови со EPS со д=1см.
</t>
    </r>
    <r>
      <rPr>
        <sz val="11"/>
        <color rgb="FF0000CC"/>
        <rFont val="Arial Narrow"/>
        <family val="2"/>
        <charset val="204"/>
      </rPr>
      <t>Construction of a micro-reinforced cement screed with polypropylene fibers min. 400g/m³ d=4-6 cm with installation of PVC foil and EPS (expanded polystyrene) 30kg/m3 d=2cm. To perform dilatations every 16-20m², and towards the bulk walls with EPS with d=1cm.</t>
    </r>
  </si>
  <si>
    <r>
      <t xml:space="preserve">* На кота + / - 0.00 Приземје / </t>
    </r>
    <r>
      <rPr>
        <sz val="11"/>
        <color rgb="FF0000CC"/>
        <rFont val="Arial Narrow"/>
        <family val="2"/>
        <charset val="204"/>
      </rPr>
      <t>At level + / - 0.00 Ground floor</t>
    </r>
  </si>
  <si>
    <r>
      <t xml:space="preserve">* Газишта на скали 0.28х1.15 / пар 17 и плоштатки./ 
</t>
    </r>
    <r>
      <rPr>
        <sz val="11"/>
        <color rgb="FF0000CC"/>
        <rFont val="Arial Narrow"/>
        <family val="2"/>
        <charset val="204"/>
      </rPr>
      <t>Stair treads 0.28x1.15 / pair 17 and platforms.</t>
    </r>
  </si>
  <si>
    <r>
      <t xml:space="preserve">* На кота + 3.60 Кат / </t>
    </r>
    <r>
      <rPr>
        <sz val="11"/>
        <color rgb="FF0000CC"/>
        <rFont val="Arial Narrow"/>
        <family val="2"/>
        <charset val="204"/>
      </rPr>
      <t>At level+ 3.60 Floor</t>
    </r>
  </si>
  <si>
    <r>
      <t xml:space="preserve">Бетонирање на бетон за пад под скриен хоризонтален олук со д=4-6см, со цементна кошулица со фракции 1 и 2 , и ширина 23 см.
</t>
    </r>
    <r>
      <rPr>
        <sz val="11"/>
        <color rgb="FF0000CC"/>
        <rFont val="Arial Narrow"/>
        <family val="2"/>
        <charset val="204"/>
      </rPr>
      <t>Concreting of concrete for a slope under a hidden horizontal gutter with d=4-6cm, with cement screed with fractions 1 and 2, and a width of 23 cm.</t>
    </r>
  </si>
  <si>
    <t>14</t>
  </si>
  <si>
    <r>
      <t>Бетонирање на тротоар околу објект со МБ 30, д=12см, ш=1.10м.</t>
    </r>
    <r>
      <rPr>
        <sz val="11"/>
        <color rgb="FF0000CC"/>
        <rFont val="Arial Narrow"/>
        <family val="2"/>
        <charset val="204"/>
      </rPr>
      <t xml:space="preserve"> 
Concreting of the sidewalk around the building with MB 30, d=12cm, w=1.10m</t>
    </r>
  </si>
  <si>
    <r>
      <t>ВКУПНО БЕТОНСКИ И АРМИРАНО БЕТОНСКИ РАБОТИ /</t>
    </r>
    <r>
      <rPr>
        <b/>
        <sz val="11"/>
        <color rgb="FF0000CC"/>
        <rFont val="Arial Narrow"/>
        <family val="2"/>
        <charset val="204"/>
      </rPr>
      <t xml:space="preserve"> 
SUB-TOTAL CONCRETE AND REINFORCEMENT WORKS: </t>
    </r>
  </si>
  <si>
    <t>V</t>
  </si>
  <si>
    <r>
      <t xml:space="preserve">АРМИРАЧКИ РАБОТИ / </t>
    </r>
    <r>
      <rPr>
        <b/>
        <sz val="11"/>
        <color rgb="FF0000CC"/>
        <rFont val="Arial Narrow"/>
        <family val="2"/>
        <charset val="204"/>
      </rPr>
      <t>REINFORCEMENT WORKS</t>
    </r>
  </si>
  <si>
    <t xml:space="preserve">1.3.7
</t>
  </si>
  <si>
    <r>
      <t xml:space="preserve">Набавка, спремање и монтажа на бетонско железо, согласно статичката пресметка.
</t>
    </r>
    <r>
      <rPr>
        <sz val="11"/>
        <color rgb="FF0000CC"/>
        <rFont val="Arial Narrow"/>
        <family val="2"/>
        <charset val="204"/>
      </rPr>
      <t>Procurement, preparation and installation of concrete reinforcement, according to the structural calculation.</t>
    </r>
  </si>
  <si>
    <t>kg</t>
  </si>
  <si>
    <t>1.3.7</t>
  </si>
  <si>
    <r>
      <t xml:space="preserve">Арматурна мрежа
</t>
    </r>
    <r>
      <rPr>
        <sz val="11"/>
        <color rgb="FF0000CC"/>
        <rFont val="Arial Narrow"/>
        <family val="2"/>
        <charset val="204"/>
      </rPr>
      <t>Reinforcing mesh</t>
    </r>
  </si>
  <si>
    <r>
      <t xml:space="preserve">* за атика- </t>
    </r>
    <r>
      <rPr>
        <sz val="11"/>
        <color rgb="FF0000CC"/>
        <rFont val="Arial Narrow"/>
        <family val="2"/>
        <charset val="204"/>
      </rPr>
      <t xml:space="preserve">for attica </t>
    </r>
    <r>
      <rPr>
        <sz val="11"/>
        <rFont val="Arial Narrow"/>
        <family val="2"/>
        <charset val="204"/>
      </rPr>
      <t>+/- Q257</t>
    </r>
  </si>
  <si>
    <r>
      <t>* за влезови со надворешни скали  и тротоари Q188, ш=110см,д=12см
*</t>
    </r>
    <r>
      <rPr>
        <sz val="11"/>
        <color rgb="FF0000CC"/>
        <rFont val="Arial Narrow"/>
        <family val="2"/>
        <charset val="204"/>
      </rPr>
      <t>for entrances with external stairs and sidewalks Q188, w=110cm, d=12cm</t>
    </r>
  </si>
  <si>
    <r>
      <t xml:space="preserve">ВКУПНО АРМИРАЧКИ РАБОТИ / </t>
    </r>
    <r>
      <rPr>
        <b/>
        <sz val="11"/>
        <color rgb="FF0000CC"/>
        <rFont val="Arial Narrow"/>
        <family val="2"/>
        <charset val="204"/>
      </rPr>
      <t>:</t>
    </r>
  </si>
  <si>
    <t>VI</t>
  </si>
  <si>
    <r>
      <t xml:space="preserve">ЅИДАРСКИ РАБОТИ И МАЛТЕРИСУВАЊЕ/  </t>
    </r>
    <r>
      <rPr>
        <b/>
        <sz val="11"/>
        <color rgb="FF0000CC"/>
        <rFont val="Arial Narrow"/>
        <family val="2"/>
        <charset val="204"/>
      </rPr>
      <t>MASONRY WORKS AND PLASTERING</t>
    </r>
  </si>
  <si>
    <t>1.4</t>
  </si>
  <si>
    <r>
      <t xml:space="preserve">Зидање на фасадни зидови од кота +3.60 со термо гитер ќерамички блок TB20 Nexe или сличен со д=20 см , со продолжен малтер. Во пресметка да се земат и хоризонтални серклажи како и надпрозорници и надвратници.
</t>
    </r>
    <r>
      <rPr>
        <sz val="11"/>
        <color rgb="FF0000CC"/>
        <rFont val="Arial Narrow"/>
        <family val="2"/>
        <charset val="204"/>
      </rPr>
      <t>Masonry of facade walls from level of +3.60 with thermal insulation ceramic block TB20 Nexe or similar with d=20 cm, with cement-lime mortar. Horizontal collars as well as window and door lintels should also be taken into account in the calculation.</t>
    </r>
  </si>
  <si>
    <r>
      <t xml:space="preserve">Зидање на преградни зидови од гас бетонски блок со </t>
    </r>
    <r>
      <rPr>
        <b/>
        <sz val="11"/>
        <rFont val="Arial Narrow"/>
        <family val="2"/>
        <charset val="204"/>
      </rPr>
      <t>д=10 см,</t>
    </r>
    <r>
      <rPr>
        <sz val="11"/>
        <rFont val="Arial Narrow"/>
        <family val="2"/>
        <charset val="204"/>
      </rPr>
      <t xml:space="preserve"> како Ytong B 2.5/500, со густина од 500 кг/м3, класа на јакост 2.5 МПа и К на топлинска преносливост λ=0.16W/mk или  сличен. Првиот ред, на контакт со подлогата, се зида со продолжен малтер додека остатокот се зида со малтер - лепак препорачан од производителот. На секој трет ред се врши анкерување во носива конструкција столбови и платна, со зарежување на блокот во должина од 30 см и со две Ф 10 РА  бушени во носивата конструкција .
</t>
    </r>
    <r>
      <rPr>
        <sz val="11"/>
        <color rgb="FF0000CC"/>
        <rFont val="Arial Narrow"/>
        <family val="2"/>
        <charset val="204"/>
      </rPr>
      <t xml:space="preserve">Masonry of partition walls made of aerated concrete blocks with </t>
    </r>
    <r>
      <rPr>
        <b/>
        <sz val="11"/>
        <color rgb="FF0000CC"/>
        <rFont val="Arial Narrow"/>
        <family val="2"/>
        <charset val="204"/>
      </rPr>
      <t>d=10 cm</t>
    </r>
    <r>
      <rPr>
        <sz val="11"/>
        <color rgb="FF0000CC"/>
        <rFont val="Arial Narrow"/>
        <family val="2"/>
        <charset val="204"/>
      </rPr>
      <t>, such as Ytong B 2.5/500, with a density of 500 kg/m3, strength class 2.5 MPa and K of thermal conductivity λ=0.16W/mk or similar. The first row, in contact with the substrate, is built with extended mortar while the rest is built with mortar - glue recommended by the manufacturer. On every third row, columns and canvases are anchored in the supporting structure, by notching the block in a length of 30 cm and with two Ф 10 RA drilled in the supporting structure.</t>
    </r>
  </si>
  <si>
    <r>
      <t>*На кота 0.00 Приземје /</t>
    </r>
    <r>
      <rPr>
        <sz val="11"/>
        <color rgb="FF0000CC"/>
        <rFont val="Arial Narrow"/>
        <family val="2"/>
        <charset val="204"/>
      </rPr>
      <t xml:space="preserve"> At level 0.00 Ground floor</t>
    </r>
  </si>
  <si>
    <r>
      <t xml:space="preserve">*На кота + 3.60  Кат / </t>
    </r>
    <r>
      <rPr>
        <sz val="11"/>
        <color rgb="FF0000CC"/>
        <rFont val="Arial Narrow"/>
        <family val="2"/>
        <charset val="204"/>
      </rPr>
      <t>At elevation + 3.60 Floor</t>
    </r>
  </si>
  <si>
    <r>
      <t>Зидање на преградни зидови од гас бетонски блок со</t>
    </r>
    <r>
      <rPr>
        <b/>
        <sz val="11"/>
        <rFont val="Arial Narrow"/>
        <family val="2"/>
        <charset val="204"/>
      </rPr>
      <t xml:space="preserve"> д=12.5 см,</t>
    </r>
    <r>
      <rPr>
        <sz val="11"/>
        <rFont val="Arial Narrow"/>
        <family val="2"/>
        <charset val="204"/>
      </rPr>
      <t xml:space="preserve"> како Ytong B 2.5/500, со густина од 500 кг/м3, класа на јакост 2.5 МПа и К на топлинска преносливост λ=0.16W/mk или  сличен. Првиот ред, на контакт со подлогата, се зида со продолжен малтер додека остатокот се зида со малтер - лепак препорачан од производителот. На секој трет ред се врши анкерување во носива конструкција столбови и платна, со зарежување на блокот во должина од 30 см и со две Ф 10 РА  бушени во носивата конструкција .
</t>
    </r>
    <r>
      <rPr>
        <sz val="11"/>
        <color rgb="FF0000CC"/>
        <rFont val="Arial Narrow"/>
        <family val="2"/>
        <charset val="204"/>
      </rPr>
      <t xml:space="preserve">Masonry of partition walls made of aerated concrete blocks with </t>
    </r>
    <r>
      <rPr>
        <b/>
        <sz val="11"/>
        <color rgb="FF0000CC"/>
        <rFont val="Arial Narrow"/>
        <family val="2"/>
        <charset val="204"/>
      </rPr>
      <t>d=12.5 cm</t>
    </r>
    <r>
      <rPr>
        <sz val="11"/>
        <color rgb="FF0000CC"/>
        <rFont val="Arial Narrow"/>
        <family val="2"/>
        <charset val="204"/>
      </rPr>
      <t>, such as Ytong B 2.5/500, with a density of 500 kg/m3, strength class 2.5 MPa and K of thermal conductivity λ=0.16W/mk or similar. The first row, in contact with the substrate, is built with extended mortar while the rest is built with mortar - glue recommended by the manufacturer. On every third row, columns and canvases are anchored in the supporting structure, by notching the block in a length of 30 cm and with two Ф 10 RA drilled in the supporting structure.</t>
    </r>
  </si>
  <si>
    <r>
      <t xml:space="preserve">*На кота 0.00 Приземје / </t>
    </r>
    <r>
      <rPr>
        <sz val="11"/>
        <color rgb="FF0000CC"/>
        <rFont val="Arial Narrow"/>
        <family val="2"/>
        <charset val="204"/>
      </rPr>
      <t>At level 0.00 Ground floor</t>
    </r>
  </si>
  <si>
    <r>
      <t xml:space="preserve">*На кота + 3.60  Кат / </t>
    </r>
    <r>
      <rPr>
        <sz val="11"/>
        <color rgb="FF0000CC"/>
        <rFont val="Arial Narrow"/>
        <family val="2"/>
        <charset val="204"/>
      </rPr>
      <t>At level + 3.60 Floor</t>
    </r>
  </si>
  <si>
    <r>
      <t xml:space="preserve">Малтерисување на внатрешни површини на зидови, тавани, столбови и греди (на кат) со машински малтер Кнауф МП75Л или друг со слични карактеристики со поставување на матални аголни и внатрешни Т лајсни, влечен до спремна површина за глетовање. Подлогата од ќерамички и гасбетон блок да се премачка со Knauf Grundemittel , а бетонските површини со Knauf Betonkontakt. Во оваа позиција се влезени преградните зидови на кота 0.00 и сите површини на зидови на кота + 3.60.
</t>
    </r>
    <r>
      <rPr>
        <sz val="11"/>
        <color rgb="FF0000CC"/>
        <rFont val="Arial Narrow"/>
        <family val="2"/>
        <charset val="204"/>
      </rPr>
      <t>Plastering of internal surfaces of walls, ceilings, columns and beams (on the floor) with machine plaster Knauf MP75L or another with similar characteristics with the installation of metal corner and internal T-bars, pulled to a ready surface for plastering. The ceramic and aerated concrete block substrate should be coated with Knauf Grundemittel, and the concrete surfaces with Knauf Betonkontakt. In this position, the partition walls at elevation 0.00 and all surfaces of walls at elevation + 3.60 are included.</t>
    </r>
  </si>
  <si>
    <r>
      <t xml:space="preserve">Малтерисување односно крпење на фасадни зидови, тавани, столбови и греди (на места каде се рушени зидовите) на кота 0.00 од внатрешна страна со продолжен малтер.
</t>
    </r>
    <r>
      <rPr>
        <sz val="11"/>
        <color rgb="FF0000CC"/>
        <rFont val="Arial Narrow"/>
        <family val="2"/>
        <charset val="204"/>
      </rPr>
      <t>Plastering or patching facade walls, ceilings, columns and beams (in places where the walls have been demolished) at elevation 0.00 from the inside with cement-lime plaster.</t>
    </r>
  </si>
  <si>
    <r>
      <t xml:space="preserve">Малтерисување со цементен малтер на површините кои се планирани да се облагаат со ќерамички плочки во кујни и санитарни јазли, врз претходно шприцани површини со цементна подлога.
</t>
    </r>
    <r>
      <rPr>
        <sz val="11"/>
        <color rgb="FF0000CC"/>
        <rFont val="Arial Narrow"/>
        <family val="2"/>
        <charset val="204"/>
      </rPr>
      <t>Plastering with cement mortar on surfaces that are planned to be covered with ceramic tiles in kitchens and bathrooms, on previously sprayed surfaces with a cement base.</t>
    </r>
  </si>
  <si>
    <r>
      <t xml:space="preserve">ВКУПНО ЅИДАРСКИ РАБОТИ /  </t>
    </r>
    <r>
      <rPr>
        <b/>
        <sz val="11"/>
        <color rgb="FF0000CC"/>
        <rFont val="Arial Narrow"/>
        <family val="2"/>
        <charset val="204"/>
      </rPr>
      <t>SUB-TOTAL OF MASONRY WORKS:</t>
    </r>
  </si>
  <si>
    <t>VII</t>
  </si>
  <si>
    <r>
      <t>КРОВОПОКРИВАЧКИ РАБОТИ /</t>
    </r>
    <r>
      <rPr>
        <b/>
        <sz val="11"/>
        <color rgb="FF0000CC"/>
        <rFont val="Arial Narrow"/>
        <family val="2"/>
        <charset val="204"/>
      </rPr>
      <t xml:space="preserve"> ROOFING WORKS</t>
    </r>
  </si>
  <si>
    <t>1.13</t>
  </si>
  <si>
    <r>
      <t xml:space="preserve">Набавка на материјал и изработка на дрвена носива кровна конструкција на четири води согласно проектна документација. Да се изврши соодветно анкерување на венчаниците односно рожниците и дрвените столбови со метална трака 2.5/25 прицврстена со „РБ“ шрафови ф12 или слични со метална типла бушени  во арм. бетонската конструкција Понудената цена да се пресмета на хоризонтална површина. 
</t>
    </r>
    <r>
      <rPr>
        <sz val="11"/>
        <color rgb="FF0000CC"/>
        <rFont val="Arial Narrow"/>
        <family val="2"/>
        <charset val="204"/>
      </rPr>
      <t>Procurement of material and construction of a four-pitched wooden load-bearing roof structure in accordance with the design documentation. To perform appropriate anchoring of the rafters, i.e. the rafters and the wooden columns with a metal strip 2.5/25 fastened with "RB" screws f12 or similar with metal dowels drilled into the reinforced concrete structure. The offered price should be calculated on a horizontal surface.</t>
    </r>
  </si>
  <si>
    <r>
      <t xml:space="preserve">Облагање на кровната конструкција со оплата  од рециклирано дрво како „ОСБ“ иверка или слични со д=20мм, полагање на водоотпорна паропропусна фолија, подолжни летви 5/2,5см ковани во правец со роговите и попречни штафни 8/5 см штрафени со соодветни шрафови преку летвите и иверката во самите рогови со мин анкерување од 5 см во роговите. Понудената цена да се пресмета на коса површина.
</t>
    </r>
    <r>
      <rPr>
        <sz val="11"/>
        <color rgb="FF0000CC"/>
        <rFont val="Arial Narrow"/>
        <family val="2"/>
        <charset val="204"/>
      </rPr>
      <t>Covering the roof structure with recycled wood cladding such as "OSB" chipboard or similar with d=20mm, laying a waterproof vapor-permeable foil, longitudinal battens 5/2.5cm hammered in the direction with the rafters and transverse battens 8/5cm screwed with appropriate screws through the battens and the chipboard into the rafters themselves with a minimum anchoring of 5cm in the rafters. The offered price should be calculated on a sloping surface.</t>
    </r>
  </si>
  <si>
    <r>
      <t>Набавка и монтажа на челичен кровен сендвич панел, со два лима со д=0.5мм /0.4мм, поцинковани и пластифицирани во „силвер“ боја и исполна од експандиран полиуретан (PUR), со вкупна дебелина</t>
    </r>
    <r>
      <rPr>
        <b/>
        <sz val="11"/>
        <rFont val="Arial Narrow"/>
        <family val="2"/>
        <charset val="204"/>
      </rPr>
      <t xml:space="preserve"> </t>
    </r>
    <r>
      <rPr>
        <sz val="11"/>
        <rFont val="Arial Narrow"/>
        <family val="2"/>
        <charset val="204"/>
      </rPr>
      <t xml:space="preserve">50мм плус трапезни ребра, 5 ребра на метар ширина, заедно со сите потребни елементи (за покривање на слеме, сретства за фиксирање, опшивки, покривање споеви, заптивање и сл.). Пресметката се врши по  м2 вграден панел.
</t>
    </r>
    <r>
      <rPr>
        <sz val="11"/>
        <color rgb="FF0000CC"/>
        <rFont val="Arial Narrow"/>
        <family val="2"/>
        <charset val="204"/>
      </rPr>
      <t>Procurement and installation of a steel roof sandwich panel, with two sheets with d=0.5mm /0.4mm, galvanized and plasticized in "silver" color and filled with expanded polyurethane (PUR), with a total thickness of 50mm, plus trapezoidal ribs, 5 ribs per meter of width, together with all necessary elements (for covering the ridge, fixing means, sheathing, covering joints, sealing, etc.). The calculation is made per m2 of installed panel.</t>
    </r>
  </si>
  <si>
    <t>1.6</t>
  </si>
  <si>
    <r>
      <t xml:space="preserve">Набавка и поставување термоизолација над аб плоча под кров од камена минерална волна со д=15см, со мин. густина од 30 кг/м3, врз парна брана од ПВЦ фолија и покриена со паропропусна водонепропусна фолија. Во цена земено се комплет.
</t>
    </r>
    <r>
      <rPr>
        <sz val="11"/>
        <color rgb="FF0000CC"/>
        <rFont val="Arial Narrow"/>
        <family val="2"/>
        <charset val="204"/>
      </rPr>
      <t>Procurement and installation of thermal insulation over RC slab under a roofing, made of rock mineral wool with d=15cm, with a min. density of 30 kg/m3, on a vapor barrier made of PVC foil and covered with a vapor-permeable waterproof foil. The price includes a complete set.</t>
    </r>
  </si>
  <si>
    <r>
      <t xml:space="preserve">ВКУПНО КРОВОПОКРИВАЧКИ РАБОТИ / </t>
    </r>
    <r>
      <rPr>
        <b/>
        <sz val="11"/>
        <color rgb="FF0000CC"/>
        <rFont val="Arial Narrow"/>
        <family val="2"/>
        <charset val="204"/>
      </rPr>
      <t>SUB-TOTAL FOR ROOFING WORKS :</t>
    </r>
  </si>
  <si>
    <t>VIII</t>
  </si>
  <si>
    <r>
      <t xml:space="preserve">ЛИМАРСКИ РАБОТИ / </t>
    </r>
    <r>
      <rPr>
        <b/>
        <sz val="11"/>
        <color rgb="FF0000CC"/>
        <rFont val="Arial Narrow"/>
        <family val="2"/>
        <charset val="204"/>
      </rPr>
      <t>SHEET METAL WORKS</t>
    </r>
  </si>
  <si>
    <r>
      <t>Изработка и монтажа на хоризонтален олук комплет со држач од лама (прицврстен од една страна во дрвената кровна конструкција а од другата страна во бетонската атика) од пластифициран рамен лим, ( боја иста како кровниот панел), со Р.Ш. =80см и</t>
    </r>
    <r>
      <rPr>
        <b/>
        <sz val="11"/>
        <rFont val="Arial Narrow"/>
        <family val="2"/>
        <charset val="204"/>
      </rPr>
      <t xml:space="preserve"> д=0.6мм.</t>
    </r>
    <r>
      <rPr>
        <sz val="11"/>
        <rFont val="Arial Narrow"/>
        <family val="2"/>
        <charset val="204"/>
      </rPr>
      <t xml:space="preserve">
Димензии на корито 23х17х30 см према атика.Спојот на наставакот помеѓу две парчина, се изведува со легнат фалц (перчин) и се залива со силикон „Wurth K+D“ или сличен.
</t>
    </r>
    <r>
      <rPr>
        <sz val="11"/>
        <color rgb="FF0000CC"/>
        <rFont val="Arial Narrow"/>
        <family val="2"/>
        <charset val="204"/>
      </rPr>
      <t>Production and installation of a horizontal gutter complete with a lama holder (attached on one side to the wooden roof structure and on the other side to the concrete attic) made of plasticized flat sheet metal, (same color as the roof panel), with W =80cm and</t>
    </r>
    <r>
      <rPr>
        <b/>
        <sz val="11"/>
        <color rgb="FF0000CC"/>
        <rFont val="Arial Narrow"/>
        <family val="2"/>
        <charset val="204"/>
      </rPr>
      <t xml:space="preserve"> d=0.6mm</t>
    </r>
    <r>
      <rPr>
        <sz val="11"/>
        <color rgb="FF0000CC"/>
        <rFont val="Arial Narrow"/>
        <family val="2"/>
        <charset val="204"/>
      </rPr>
      <t>. Dimensions of the trough 23x17x30 cm according to the attic. The joint of the extension between two pieces is performed with a lying rebate (perch) and is filled with silicone "Wurth K+D" or similar.</t>
    </r>
  </si>
  <si>
    <r>
      <t xml:space="preserve">Изработка и монтажа на вертикален олук и колено со кое се вклучува во хор.олук со пресек 14/14см, комплет со држач од лама,  од пластифициран рамен лим, ( боја иста како фасада ), со Р.Ш. =60см и </t>
    </r>
    <r>
      <rPr>
        <b/>
        <sz val="11"/>
        <rFont val="Arial Narrow"/>
        <family val="2"/>
        <charset val="204"/>
      </rPr>
      <t>д=0.6мм</t>
    </r>
    <r>
      <rPr>
        <sz val="11"/>
        <rFont val="Arial Narrow"/>
        <family val="2"/>
        <charset val="204"/>
      </rPr>
      <t xml:space="preserve">. Споевите се изведуваат со штрафење со поцинковани шрафчиња и се заливаат со силикон „Wurth K+D“ или сличен.
</t>
    </r>
    <r>
      <rPr>
        <sz val="11"/>
        <color rgb="FF0000CC"/>
        <rFont val="Arial Narrow"/>
        <family val="2"/>
        <charset val="204"/>
      </rPr>
      <t xml:space="preserve">Production and installation of a vertical gutter and elbow with which it is connected to a horizontal gutter with a cross section of 14/14 cm, complete with a llama holder, made of plasticized flat sheet metal, (same color as the facade), with W =60 cm and </t>
    </r>
    <r>
      <rPr>
        <b/>
        <sz val="11"/>
        <color rgb="FF0000CC"/>
        <rFont val="Arial Narrow"/>
        <family val="2"/>
        <charset val="204"/>
      </rPr>
      <t>d=0.6 mm</t>
    </r>
    <r>
      <rPr>
        <sz val="11"/>
        <color rgb="FF0000CC"/>
        <rFont val="Arial Narrow"/>
        <family val="2"/>
        <charset val="204"/>
      </rPr>
      <t>. The joints are made by screwing with galvanized screws and are filled with silicone "Wurth K+D" or similar.</t>
    </r>
  </si>
  <si>
    <r>
      <t>Изработка на опшивка на атика од внатрешна страна со рамен пластифициран лим со РШ=70 и</t>
    </r>
    <r>
      <rPr>
        <b/>
        <sz val="11"/>
        <rFont val="Arial Narrow"/>
        <family val="2"/>
        <charset val="204"/>
      </rPr>
      <t xml:space="preserve"> д=0.6мм</t>
    </r>
    <r>
      <rPr>
        <sz val="11"/>
        <rFont val="Arial Narrow"/>
        <family val="2"/>
        <charset val="204"/>
      </rPr>
      <t xml:space="preserve"> Спојот со хоризонталниот олук се изведува со легнат фалц и залиен со силикон. Додека спојот со бетонската атика се изведува со шрафење со поцинковани шрафови со метални типли на трапезниот носач на окапницата на горната страна на атиката преку опшивката.
</t>
    </r>
    <r>
      <rPr>
        <sz val="11"/>
        <color rgb="FF0000CC"/>
        <rFont val="Arial Narrow"/>
        <family val="2"/>
        <charset val="204"/>
      </rPr>
      <t xml:space="preserve">Making the attic cladding from the inside with flat plastic-coated sheet metal with W=70 and </t>
    </r>
    <r>
      <rPr>
        <b/>
        <sz val="11"/>
        <color rgb="FF0000CC"/>
        <rFont val="Arial Narrow"/>
        <family val="2"/>
        <charset val="204"/>
      </rPr>
      <t>d=0.6mm.</t>
    </r>
    <r>
      <rPr>
        <sz val="11"/>
        <color rgb="FF0000CC"/>
        <rFont val="Arial Narrow"/>
        <family val="2"/>
        <charset val="204"/>
      </rPr>
      <t xml:space="preserve"> The connection with the horizontal gutter is made with a lying rebate and sealed with silicone. While the connection with the concrete attic is made by screwing with galvanized screws with metal dowels on the trapezoidal support of the eaves on the upper side of the attic through the cladding.</t>
    </r>
  </si>
  <si>
    <r>
      <t xml:space="preserve">Изработка на двостран окапник од рамен лим (во боја како фасада) со РШ= 55 см и </t>
    </r>
    <r>
      <rPr>
        <b/>
        <sz val="11"/>
        <rFont val="Arial Narrow"/>
        <family val="2"/>
        <charset val="204"/>
      </rPr>
      <t xml:space="preserve">д=0.6мм, </t>
    </r>
    <r>
      <rPr>
        <sz val="11"/>
        <rFont val="Arial Narrow"/>
        <family val="2"/>
        <charset val="204"/>
      </rPr>
      <t xml:space="preserve">заедно со трапезни носачи од поцинкована лама на 60 см, шрафени во бетонска атика со поцинкован шраф ф8 со метална типла. На аглите спојот да се изведи со фалцовање и заливање со силиконска смеса, под агол од 45 степени.
</t>
    </r>
    <r>
      <rPr>
        <sz val="11"/>
        <color rgb="FF0000CC"/>
        <rFont val="Arial Narrow"/>
        <family val="2"/>
        <charset val="204"/>
      </rPr>
      <t xml:space="preserve">Production of a double-sided eaves made of flat sheet metal (in the same color as the facade) with W= 55 cm and </t>
    </r>
    <r>
      <rPr>
        <b/>
        <sz val="11"/>
        <color rgb="FF0000CC"/>
        <rFont val="Arial Narrow"/>
        <family val="2"/>
        <charset val="204"/>
      </rPr>
      <t>d=0.6mm</t>
    </r>
    <r>
      <rPr>
        <sz val="11"/>
        <color rgb="FF0000CC"/>
        <rFont val="Arial Narrow"/>
        <family val="2"/>
        <charset val="204"/>
      </rPr>
      <t>, together with trapezoidal supports made of galvanized sheet metal at 60 cm, screwed into the concrete attic with galvanized screws f8 with metal dowels. At the corners, the joint should be made by folding and pouring with silicone mixture, at an angle of 45 degrees.</t>
    </r>
  </si>
  <si>
    <r>
      <t xml:space="preserve">Изработка и монтажа на слеме и грбини од рамен лим со РШ=60 см и </t>
    </r>
    <r>
      <rPr>
        <b/>
        <sz val="11"/>
        <rFont val="Arial Narrow"/>
        <family val="2"/>
        <charset val="204"/>
      </rPr>
      <t>д=0.6мм</t>
    </r>
    <r>
      <rPr>
        <sz val="11"/>
        <rFont val="Arial Narrow"/>
        <family val="2"/>
        <charset val="204"/>
      </rPr>
      <t xml:space="preserve">, шрафени на 60 см со поцинкован шраф за во дрво. Вклучено е и нивно зарежување кај ребрата како би налегнале измеѓу ребрата на кровните панели.
</t>
    </r>
    <r>
      <rPr>
        <sz val="11"/>
        <color rgb="FF0000CC"/>
        <rFont val="Arial Narrow"/>
        <family val="2"/>
        <charset val="204"/>
      </rPr>
      <t xml:space="preserve">Production and installation of ridge and hip roofs made of flat sheet metal with a width of 60 cm and a thickness of </t>
    </r>
    <r>
      <rPr>
        <b/>
        <sz val="11"/>
        <color rgb="FF0000CC"/>
        <rFont val="Arial Narrow"/>
        <family val="2"/>
        <charset val="204"/>
      </rPr>
      <t>0.6 mm,</t>
    </r>
    <r>
      <rPr>
        <sz val="11"/>
        <color rgb="FF0000CC"/>
        <rFont val="Arial Narrow"/>
        <family val="2"/>
        <charset val="204"/>
      </rPr>
      <t xml:space="preserve"> screwed at 60 cm intervals with galvanized wood screws. This also includes notching them at the ribs so that they fit between the ribs of the roof panels.</t>
    </r>
  </si>
  <si>
    <r>
      <t xml:space="preserve">ВКУПНО ЛИМАРСКИ РАБОТИ / </t>
    </r>
    <r>
      <rPr>
        <b/>
        <sz val="11"/>
        <color rgb="FF0000CC"/>
        <rFont val="Arial Narrow"/>
        <family val="2"/>
        <charset val="204"/>
      </rPr>
      <t>SUB-TOTAL SHEET METAL WORKS :</t>
    </r>
  </si>
  <si>
    <t>IX</t>
  </si>
  <si>
    <r>
      <t>ФАСАДЕРСКИ РАБОТИ /</t>
    </r>
    <r>
      <rPr>
        <b/>
        <sz val="11"/>
        <color rgb="FF0000CC"/>
        <rFont val="Arial Narrow"/>
        <family val="2"/>
        <charset val="204"/>
      </rPr>
      <t xml:space="preserve"> FAÇADE WORKS</t>
    </r>
  </si>
  <si>
    <t>1.14</t>
  </si>
  <si>
    <r>
      <t xml:space="preserve">Набавка и изработка на вентилирана фасада на алуминиумска и челична конструкција, со вкупна дебелина од 12.5см, која е составена од полимер цементно лепило за камена волна,термоизолација камена минерална волна 10 см, паропропусна водонепропусна фолија, слој за воздушно проветрување 2см и фасадна облога од Алуминиумски композитни сендвич панели со дебелина од 4мм. Изведувачот е должен да предложи с-м со алуминиумски профили, да изработи изведбен проект во кој ќе биди содржана  статичка пресметка за фасадниот с-м, план на кроење, друга потребна документација и избор на боја усогласена со Надзорот/Инвеститорот.
</t>
    </r>
    <r>
      <rPr>
        <sz val="11"/>
        <color rgb="FF0000CC"/>
        <rFont val="Arial Narrow"/>
        <family val="2"/>
        <charset val="204"/>
      </rPr>
      <t>Procurement and installation of a ventilated facade of aluminum and steel construction, with a total thickness of 12.5 cm, which is composed of polymer cement adhesive for stone wool, thermal insulation stone mineral wool 10 cm, vapor-permeable waterproof foil, air ventilation layer 2 cm and facade cladding of Aluminum composite sandwich panels with a thickness of 4 mm. The contractor is obliged to propose a frame with aluminum profiles, to prepare a construction project that will contain a static calculation for the facade frame, a cutting plan, other necessary documentation and color selection in accordance with the Supervision/Investor.</t>
    </r>
  </si>
  <si>
    <r>
      <t xml:space="preserve">Опшивка на столбови во приземје со опис на фасада како во претходната позиција.
</t>
    </r>
    <r>
      <rPr>
        <sz val="11"/>
        <color rgb="FF0000CC"/>
        <rFont val="Arial Narrow"/>
        <family val="2"/>
        <charset val="204"/>
      </rPr>
      <t>Column cladding on the ground floor with a facade description as in the previous item.</t>
    </r>
  </si>
  <si>
    <r>
      <t xml:space="preserve">* Столбови Н=3.50м , три агли, 45+75+65+55 см
=РШ=2.40 м1, пар. 4 /
</t>
    </r>
    <r>
      <rPr>
        <sz val="11"/>
        <color rgb="FF0000CC"/>
        <rFont val="Arial Narrow"/>
        <family val="2"/>
        <charset val="204"/>
      </rPr>
      <t>Pillars H=3.50m, three corners, 45+75+65+55 cm
=W=2.40 m1, pieces 4</t>
    </r>
  </si>
  <si>
    <r>
      <t xml:space="preserve">* Столбови Н=3.50м , два агли, 55+65+55 см = РШ =1.75 м1, пар. 6 /
</t>
    </r>
    <r>
      <rPr>
        <sz val="11"/>
        <color rgb="FF0000CC"/>
        <rFont val="Arial Narrow"/>
        <family val="2"/>
        <charset val="204"/>
      </rPr>
      <t>Pillars H=3.50m, three corners, 55+65+55 cm
=W=1.75 m1, pieces 6</t>
    </r>
  </si>
  <si>
    <r>
      <t>Изведба на фиксни вертикални  БРИСОЛЕИ со висина од 3.5м од: алуминиумски профили со димензии 50/100 мм заштитени со композитна обвивка од полиетилен со голема густина HDP измешан со дрвен прав со краен изглед на дрво и исполнети стандарди за долготраен природен изглед на надворешни влијаниа или од           - индустриски произведено дрво со димензии 50/100 мм со докажана заштита од надворешни влијаниа. Анкерувањето во аб подлога и во аб плоча горе, се врши со анкери од високовреден челик и РБ штрафови,  заштитен од надворешни влијаниа, спрема детаљ од проект и издигнат 10 см од тлото.</t>
    </r>
    <r>
      <rPr>
        <u/>
        <sz val="11"/>
        <rFont val="Arial Narrow"/>
        <family val="2"/>
        <charset val="204"/>
      </rPr>
      <t xml:space="preserve"> Напомена:</t>
    </r>
    <r>
      <rPr>
        <sz val="11"/>
        <rFont val="Arial Narrow"/>
        <family val="2"/>
        <charset val="204"/>
      </rPr>
      <t xml:space="preserve"> Изведувачот да обрати внимание на постигнатата крутост на брисолеите па со согласност од проектантот да се изврши меѓусебно укрутување на средина од висината или  на третински растојаниа.</t>
    </r>
  </si>
  <si>
    <r>
      <t>пар/</t>
    </r>
    <r>
      <rPr>
        <sz val="11"/>
        <color rgb="FF0000CC"/>
        <rFont val="Arial Narrow"/>
        <family val="2"/>
        <charset val="204"/>
      </rPr>
      <t>pcs</t>
    </r>
  </si>
  <si>
    <t>Construction of fixed vertical BRISOLEI with a height of 3.5m from: aluminum profiles with dimensions 50/100 mm protected with a composite coating of high-density polyethylene HDP mixed with wood powder with a final wood look and meeting standards for a long-lasting natural look from external influences or from - industrially produced wood with dimensions 50/100 mm with proven protection from external influences. Anchoring in the concrete base and in the concrete slab above is done with anchors made of high-grade steel and RB screws, protected from external influences, according to the project detail and raised 10 cm from the ground. Note: The contractor should pay attention to the achieved stiffness of the brisolei and, with the consent of the designer, mutual stiffening should be carried out at mid-height or at third distances.</t>
  </si>
  <si>
    <r>
      <t xml:space="preserve">ВКУПНО ФАСАДЕРСКИ РАБОТИ / </t>
    </r>
    <r>
      <rPr>
        <b/>
        <sz val="11"/>
        <color rgb="FF0000CC"/>
        <rFont val="Arial Narrow"/>
        <family val="2"/>
        <charset val="204"/>
      </rPr>
      <t>SUB-TOTAL FOR FAÇADE WORKS :</t>
    </r>
  </si>
  <si>
    <t>X</t>
  </si>
  <si>
    <r>
      <t>МОЛЕРОФАРБАРСКИ РАБОТИ /</t>
    </r>
    <r>
      <rPr>
        <b/>
        <sz val="11"/>
        <color rgb="FF0000CC"/>
        <rFont val="Arial Narrow"/>
        <family val="2"/>
        <charset val="204"/>
      </rPr>
      <t xml:space="preserve"> PAINTING WORKS</t>
    </r>
  </si>
  <si>
    <t>1.10</t>
  </si>
  <si>
    <r>
      <t xml:space="preserve">Глетовање во два слоја со Кнауф Биофиниш или сличен, со потребно стружење  и бојадисување во два наноси со Поликолор во бела боја односно по избор на Надзорот / Инвеститорот. Каде е потребно местимични корекции. Во пресметката да се земат и препорачаните подлоги од производителите на материјалот.                                                                                    </t>
    </r>
    <r>
      <rPr>
        <sz val="11"/>
        <color rgb="FF0000CC"/>
        <rFont val="Arial Narrow"/>
        <family val="2"/>
        <charset val="204"/>
      </rPr>
      <t>Smoothing in two layers with Knauf Biofinish or similar, with necessary scraping and painting in two coats with Polycolor in white, or at the choice of the Supervisor / Investor. Where necessary, local corrections. The recommended primers from the material manufacturers should also be taken into account in the calculation.</t>
    </r>
  </si>
  <si>
    <r>
      <t xml:space="preserve">Глетување и бојадисување во два наноси на санирани зидни површини, тавани, столбови и греди од стар продолжен малтер (Приземје). Претходно површините се санираат каде е потребно со Кнауф ROTBAND гипсен малтер или сличен, врз премачкани површини со  Knauf Grundemittel, а бетонските површини со Knauf Betonkontakt или сличен.
</t>
    </r>
    <r>
      <rPr>
        <sz val="11"/>
        <color rgb="FF0000CC"/>
        <rFont val="Arial Narrow"/>
        <family val="2"/>
        <charset val="204"/>
      </rPr>
      <t>Smoothing and painting in two coats of repaired wall surfaces, ceilings, columns and beams of old extended plaster (Ground floor). Previously, the surfaces are repaired where necessary with Knauf ROTBAND gypsum plaster or similar, on coated surfaces with Knauf Grundemittel, and concrete surfaces with Knauf Betonkontakt or similar.</t>
    </r>
  </si>
  <si>
    <r>
      <t xml:space="preserve">ВКУПНО МОЛЕРОФАРБАРСКИ РАБОТИ / </t>
    </r>
    <r>
      <rPr>
        <b/>
        <sz val="11"/>
        <color rgb="FF0000CC"/>
        <rFont val="Arial Narrow"/>
        <family val="2"/>
        <charset val="204"/>
      </rPr>
      <t>SUB-TOTAL FOR PAINTING WORKS :</t>
    </r>
  </si>
  <si>
    <t>XI</t>
  </si>
  <si>
    <r>
      <t xml:space="preserve">ПОДОПОЛАГАЧКИ РАБОТИ / </t>
    </r>
    <r>
      <rPr>
        <b/>
        <sz val="11"/>
        <color rgb="FF0000CC"/>
        <rFont val="Arial Narrow"/>
        <family val="2"/>
        <charset val="204"/>
      </rPr>
      <t>FLOORING WORKS</t>
    </r>
  </si>
  <si>
    <t>1.11
1.12</t>
  </si>
  <si>
    <r>
      <t xml:space="preserve">Набавка, транспорт и монтажа на газишта, подести и чела од  гранитоидни плочи (вештачки гранит), врз флексибилен лепак , д=12mm. (АБ скалник 18/28см, широчина 115см). Во цената влезено изработка на цокле В=7см
</t>
    </r>
    <r>
      <rPr>
        <sz val="11"/>
        <color rgb="FF0000CC"/>
        <rFont val="Arial Narrow"/>
        <family val="2"/>
        <charset val="204"/>
      </rPr>
      <t>Procurement, transport and installation of treads, landings and  risers, made of porcelain stoneware (gres) tiles, laid over flexible adhesive, d=12mm. (AB stair nosing 18/28cm, width 115cm). The price includes the installation of skirting H=7cm.</t>
    </r>
  </si>
  <si>
    <r>
      <t xml:space="preserve">Набавка, транспорт и монтажа од  порцелански плочки (вештачки гранит), д=12мм, врз флексибилен лепак, заедно со фугирање со водоотпорна фуга во соодветна боја. Во цената влезено изработка на цокле В=7см
</t>
    </r>
    <r>
      <rPr>
        <sz val="11"/>
        <color rgb="FF0000CC"/>
        <rFont val="Arial Narrow"/>
        <family val="2"/>
        <charset val="204"/>
      </rPr>
      <t>Procurement, transportation and installation of  porcelain stoneware (gres) floor tiles, d=12mm, laid over flexible adhesive, altogether with flush grouting the joints with water resistant, appropriate colored grout.The price includes the installation of skirting H=7cm.</t>
    </r>
  </si>
  <si>
    <r>
      <t xml:space="preserve">Приземје: во хол  и работни простории.
</t>
    </r>
    <r>
      <rPr>
        <sz val="11"/>
        <color rgb="FF0000CC"/>
        <rFont val="Arial Narrow"/>
        <family val="2"/>
        <charset val="204"/>
      </rPr>
      <t>Ground floor: in the hall and work rooms.</t>
    </r>
  </si>
  <si>
    <r>
      <t xml:space="preserve">Кат: во хол и чајна кујна.
</t>
    </r>
    <r>
      <rPr>
        <sz val="11"/>
        <color rgb="FF0000CC"/>
        <rFont val="Arial Narrow"/>
        <family val="2"/>
        <charset val="204"/>
      </rPr>
      <t>First Floor: in the hall and kitchenette..</t>
    </r>
  </si>
  <si>
    <t>1.12</t>
  </si>
  <si>
    <r>
      <t xml:space="preserve">Набавка, транспорт и монтажа на ламинатен под мин. 10мм, мин. AC4 / класа 32, комплет со лајсни и филц 5мм. На спојот со различни подови да се постават алуминиумски преодни лајсни.                                    
</t>
    </r>
    <r>
      <rPr>
        <sz val="11"/>
        <color rgb="FF0000CC"/>
        <rFont val="Arial Narrow"/>
        <family val="2"/>
        <charset val="204"/>
      </rPr>
      <t>Procurement, transport and installation of laminate flooring min. 10mm, min. AC4 / class 32, complete with skirting boards and 5mm felt. Aluminum transition strips to be installed at the junction with different floors.</t>
    </r>
  </si>
  <si>
    <r>
      <t xml:space="preserve">Кат / </t>
    </r>
    <r>
      <rPr>
        <sz val="11"/>
        <color rgb="FF0000CC"/>
        <rFont val="Arial Narrow"/>
        <family val="2"/>
        <charset val="204"/>
      </rPr>
      <t>First Floor</t>
    </r>
  </si>
  <si>
    <r>
      <t>ВКУПНО ПОДОПОЛАГАЧКИ РАБОТИ /</t>
    </r>
    <r>
      <rPr>
        <b/>
        <sz val="11"/>
        <color rgb="FF0000CC"/>
        <rFont val="Arial Narrow"/>
        <family val="2"/>
        <charset val="204"/>
      </rPr>
      <t xml:space="preserve"> SUB-TOTAL FOR FLOORING WORKS:</t>
    </r>
  </si>
  <si>
    <t>XII</t>
  </si>
  <si>
    <r>
      <t xml:space="preserve">КЕРАМИЧАРСКИ РАБОТИ / </t>
    </r>
    <r>
      <rPr>
        <b/>
        <sz val="11"/>
        <color rgb="FF0000CC"/>
        <rFont val="Arial Narrow"/>
        <family val="2"/>
        <charset val="204"/>
      </rPr>
      <t>CERAMIC WORKS</t>
    </r>
  </si>
  <si>
    <r>
      <t xml:space="preserve">Набавка, транспорт и монтажа на подни нелизгачки порцелански плочки, д=12мм, монтажа со флексибилно лепило врз цементна кошулка со фугирање, непорозни, водонепропусни, нелизгачки.                                          </t>
    </r>
    <r>
      <rPr>
        <sz val="11"/>
        <color rgb="FF0000CC"/>
        <rFont val="Arial Narrow"/>
        <family val="2"/>
        <charset val="204"/>
      </rPr>
      <t>Procurement, transportation and installation of non-slip porcelain stoneware (gres) floor tiles, d=12mm, installation with flexible adhesive on a cement screed with grouting, non-porous, waterproof, non-slip.</t>
    </r>
  </si>
  <si>
    <t>1.11</t>
  </si>
  <si>
    <r>
      <t xml:space="preserve">Набавка, транспорт и монтажа на ѕидни глазирани порцелански плочки, д=8мм, монтажа со флексибилно лепило, со фугирање, аголни и завршни алуминиумски лајсни и обработка на шпалетни. Монтажата да се изврши до спуштен плафон Н=2,50м само во Приземје, а на Kатот оди до бетонски таван.
</t>
    </r>
    <r>
      <rPr>
        <sz val="11"/>
        <color rgb="FF0000CC"/>
        <rFont val="Arial Narrow"/>
        <family val="2"/>
        <charset val="204"/>
      </rPr>
      <t xml:space="preserve">Procurement, transport and installation of glazed porcelain wall tiles, d=8mm, installation with flexible adhesive, with grouting, corner and end aluminum moldings and processing of skirting boards. The installation is to be carried out up to a suspended ceiling H=2.50m only on the Ground Floor, and on the First Floor it goes up to a concrete ceiling slab. </t>
    </r>
  </si>
  <si>
    <r>
      <t>ВКУПНО КЕРАМИЧАРСКИ РАБОТИ /</t>
    </r>
    <r>
      <rPr>
        <b/>
        <sz val="11"/>
        <color rgb="FF0000CC"/>
        <rFont val="Arial Narrow"/>
        <family val="2"/>
        <charset val="204"/>
      </rPr>
      <t xml:space="preserve"> SUB-TOTAL FOR CERAMIC WORKS:</t>
    </r>
  </si>
  <si>
    <t>XIII</t>
  </si>
  <si>
    <r>
      <t xml:space="preserve">ПРОЗОРЦИ, ВРАТИ И ОГРАДИ / </t>
    </r>
    <r>
      <rPr>
        <b/>
        <sz val="11"/>
        <color rgb="FF0000CC"/>
        <rFont val="Arial Narrow"/>
        <family val="2"/>
        <charset val="204"/>
      </rPr>
      <t>WINDOWS, DOORS AND HANDRAILS</t>
    </r>
  </si>
  <si>
    <r>
      <rPr>
        <sz val="10"/>
        <rFont val="Arial Narrow"/>
        <family val="2"/>
        <charset val="204"/>
      </rPr>
      <t xml:space="preserve">НАПОМЕНА: 
-Сите мерки да се проверат на лице место. Вградувањето на прозорците и вратите е по сува постапка. Во цената да биде  пресметана и </t>
    </r>
    <r>
      <rPr>
        <u/>
        <sz val="10"/>
        <rFont val="Arial Narrow"/>
        <family val="2"/>
        <charset val="204"/>
      </rPr>
      <t>набавка и монтажа на окапници и парапетни даски.</t>
    </r>
    <r>
      <rPr>
        <sz val="10"/>
        <rFont val="Arial Narrow"/>
        <family val="2"/>
        <charset val="204"/>
      </rPr>
      <t xml:space="preserve">
-Зголемување на отворот доколку во проектна документација е наведено.</t>
    </r>
    <r>
      <rPr>
        <sz val="10"/>
        <color rgb="FF0000CC"/>
        <rFont val="Arial Narrow"/>
        <family val="2"/>
        <charset val="204"/>
      </rPr>
      <t xml:space="preserve">
NOTE: 
-All measurements should be checked on site. The installation of windows and doors is a dry procedure. 
-The price should include the </t>
    </r>
    <r>
      <rPr>
        <u/>
        <sz val="10"/>
        <color rgb="FF0000CC"/>
        <rFont val="Arial Narrow"/>
        <family val="2"/>
        <charset val="204"/>
      </rPr>
      <t>purchase and installation of eaves and parapet boards.
-</t>
    </r>
    <r>
      <rPr>
        <sz val="10"/>
        <color rgb="FF0000CC"/>
        <rFont val="Arial Narrow"/>
        <family val="2"/>
        <charset val="204"/>
      </rPr>
      <t>Enlargement of the opening if specified in the project documentation</t>
    </r>
  </si>
  <si>
    <t>1.</t>
  </si>
  <si>
    <t>1.9</t>
  </si>
  <si>
    <r>
      <t xml:space="preserve">Набавка, транспорт и монтажа на еднокрилен алуминиумски прозорец со термоизолационен систем од Ufr≤1.8 W/(m²k), застаклени со трислоен стакло-пакет (4+14+4+12+4мм исполна со аргон), Ug≤1.4 W/(m²k), со димензии 100/60, П=200см, на ѕид=постоечки + нова фасада ≈12.5см = 37.5см </t>
    </r>
    <r>
      <rPr>
        <sz val="12.3"/>
        <rFont val="Arial Narrow"/>
        <family val="2"/>
      </rPr>
      <t xml:space="preserve">
</t>
    </r>
    <r>
      <rPr>
        <b/>
        <sz val="12.3"/>
        <rFont val="Arial Narrow"/>
        <family val="2"/>
      </rPr>
      <t xml:space="preserve">ПОЗ 1
</t>
    </r>
    <r>
      <rPr>
        <sz val="12.3"/>
        <color rgb="FF0000CC"/>
        <rFont val="Arial Narrow"/>
        <family val="2"/>
        <charset val="204"/>
      </rPr>
      <t xml:space="preserve">Procurement, transport and installation of a single-leaf aluminum window with a thermal insulation system of Ufr≤1.8 W/(m²k), glazed with a triple-layer glass package (4+14+4+12+4 mm, argon gas fill), Ug≤1.4 W/(m²k), with dimensions 100/60, P=200cm, on wall=existing + new facade ≈12.5cm = 37.5cm </t>
    </r>
    <r>
      <rPr>
        <b/>
        <sz val="12.3"/>
        <color rgb="FF0000CC"/>
        <rFont val="Arial Narrow"/>
        <family val="2"/>
        <charset val="204"/>
      </rPr>
      <t xml:space="preserve">
POS 1</t>
    </r>
  </si>
  <si>
    <t>2.</t>
  </si>
  <si>
    <r>
      <t xml:space="preserve"> Набавка, транспорт и монтажа на еднокрилен алуминиумски прозорец со термоизолационен систем од Ufr≤1.8 W/(m²k), застаклени со трислоен стакло-пакет (4+14+4+12+4мм исполна со аргон), Ug≤1.4 W/(m²k), со димензии 100/200, П=60см, на ѕид=постоечки + нова фасада ≈12.5см = 37.5см </t>
    </r>
    <r>
      <rPr>
        <sz val="11"/>
        <rFont val="Arial Narrow"/>
        <family val="2"/>
      </rPr>
      <t xml:space="preserve">
</t>
    </r>
    <r>
      <rPr>
        <b/>
        <sz val="11"/>
        <rFont val="Arial Narrow"/>
        <family val="2"/>
      </rPr>
      <t xml:space="preserve">ПОЗ 2 
</t>
    </r>
    <r>
      <rPr>
        <sz val="11"/>
        <color rgb="FF0000CC"/>
        <rFont val="Arial Narrow"/>
        <family val="2"/>
        <charset val="204"/>
      </rPr>
      <t xml:space="preserve">Procurement, transport and installation of a single-leaf aluminum window with a thermal insulation system of Ufr≤1.8 W/(m²k), glazed with a triple-layer glass package (4+14+4+12+4 mm, argon gas fill), Ug≤1.4 W/(m²k), with dimensions 100/200, P=60cm, on wall=existing + new facade ≈12.5cm = 37.5cm </t>
    </r>
    <r>
      <rPr>
        <b/>
        <sz val="11"/>
        <color rgb="FF0000CC"/>
        <rFont val="Arial Narrow"/>
        <family val="2"/>
        <charset val="204"/>
      </rPr>
      <t xml:space="preserve">
POS 2</t>
    </r>
  </si>
  <si>
    <r>
      <t>Набавка, транспорт и монтажа на еднокрилен алуминиумски прозорец со термоизолационен систем од Ufr≤1.8 W/(m²k), застаклени со трислоен стакло-пакет (4+14+4+12+4мм исполна со аргон), Ug≤1.4 W/(m²k), со димензии 80/200, П=60см, на ѕид=постоечки + нова фасада ≈12.5см = 37.5см</t>
    </r>
    <r>
      <rPr>
        <sz val="11"/>
        <rFont val="Arial Narrow"/>
        <family val="2"/>
      </rPr>
      <t xml:space="preserve">
</t>
    </r>
    <r>
      <rPr>
        <b/>
        <sz val="11"/>
        <rFont val="Arial Narrow"/>
        <family val="2"/>
      </rPr>
      <t xml:space="preserve">ПОЗ 3
</t>
    </r>
    <r>
      <rPr>
        <sz val="11"/>
        <color rgb="FF0000CC"/>
        <rFont val="Arial Narrow"/>
        <family val="2"/>
        <charset val="204"/>
      </rPr>
      <t xml:space="preserve">Procurement, transport and installation of a single-leaf aluminum window with a thermal insulation system of Ufr≤1.8 W/(m²k), glazed with a triple-layer glass package (4+14+4+12+4 mm, argon gas fill), Ug≤1.4 W/(m²k), with dimensions 80/200, P=60cm, on wall=existing + new facade ≈12.5cm = 37.5cm </t>
    </r>
    <r>
      <rPr>
        <b/>
        <sz val="11"/>
        <color rgb="FF0000CC"/>
        <rFont val="Arial Narrow"/>
        <family val="2"/>
        <charset val="204"/>
      </rPr>
      <t xml:space="preserve">
POS 3</t>
    </r>
  </si>
  <si>
    <r>
      <t xml:space="preserve">Набавка, транспорт и монтажа на еднокрилен алуминиумски прозорец со термоизолационен систем од Ufr≤1.8 W/(m²k), застаклени со трислоен стакло-пакет (4+14+4+12+4мм исполна со аргон), Ug≤1.4 W/(m²k)), со димензии 327/146, П=110см, на ѕид=постоечки + нова фасада ≈12.5см = 37.5см </t>
    </r>
    <r>
      <rPr>
        <sz val="11"/>
        <rFont val="Arial Narrow"/>
        <family val="2"/>
      </rPr>
      <t xml:space="preserve">
</t>
    </r>
    <r>
      <rPr>
        <b/>
        <sz val="11"/>
        <rFont val="Arial Narrow"/>
        <family val="2"/>
      </rPr>
      <t xml:space="preserve">ПОЗ 4
</t>
    </r>
    <r>
      <rPr>
        <sz val="11"/>
        <color rgb="FF0000CC"/>
        <rFont val="Arial Narrow"/>
        <family val="2"/>
        <charset val="204"/>
      </rPr>
      <t xml:space="preserve">Procurement, transport and installation of a single-leaf aluminum window with a thermal insulation system of Ufr≤1.8 W/(m²k), glazed with a triple-layer glass package (4+14+4+12+4 mm, argon gas fill), Ug≤1.4 W/(m²k), with dimensions 327/146, P=110cm, on wall=existing + new facade ≈12.5cm = 37.5cm </t>
    </r>
    <r>
      <rPr>
        <sz val="11"/>
        <color rgb="FF0000CC"/>
        <rFont val="Arial Narrow"/>
        <family val="2"/>
        <charset val="204"/>
      </rPr>
      <t xml:space="preserve">
</t>
    </r>
    <r>
      <rPr>
        <b/>
        <sz val="11"/>
        <color rgb="FF0000CC"/>
        <rFont val="Arial Narrow"/>
        <family val="2"/>
        <charset val="204"/>
      </rPr>
      <t>POS 4</t>
    </r>
  </si>
  <si>
    <r>
      <t xml:space="preserve">Набавка, транспорт и монтажа на еднокрилен алуминиумски прозорец со термоизолационен систем од Ufr≤1.8 W/(m²k), застаклени со трислоен стакло-пакет (4+14+4+12+4мм исполна со аргон), Ug≤1.4 W/(m²k), со димензии 145/260, на ѕид=постоечки + нова фасада ≈12.5см = 37.5см </t>
    </r>
    <r>
      <rPr>
        <sz val="11"/>
        <rFont val="Arial Narrow"/>
        <family val="2"/>
      </rPr>
      <t xml:space="preserve">
</t>
    </r>
    <r>
      <rPr>
        <b/>
        <sz val="11"/>
        <rFont val="Arial Narrow"/>
        <family val="2"/>
      </rPr>
      <t xml:space="preserve">ПОЗ 5
</t>
    </r>
    <r>
      <rPr>
        <sz val="11"/>
        <color rgb="FF0000CC"/>
        <rFont val="Arial Narrow"/>
        <family val="2"/>
        <charset val="204"/>
      </rPr>
      <t xml:space="preserve">Procurement, transport and installation of a single-leaf aluminum window with a thermal insulation system of Ufr≤1.8 W/(m²k), glazed with a triple-layer glass package (4+14+4+12+4 mm, argon gas fill), Ug≤1.4 W/(m²k), with dimensions 145/260, on a wall = existing + new facade ≈12.5cm = 37.5cm </t>
    </r>
    <r>
      <rPr>
        <sz val="11"/>
        <color rgb="FF0000CC"/>
        <rFont val="Arial Narrow"/>
        <family val="2"/>
        <charset val="204"/>
      </rPr>
      <t xml:space="preserve">
</t>
    </r>
    <r>
      <rPr>
        <b/>
        <sz val="11"/>
        <color rgb="FF0000CC"/>
        <rFont val="Arial Narrow"/>
        <family val="2"/>
        <charset val="204"/>
      </rPr>
      <t>POS 5</t>
    </r>
  </si>
  <si>
    <r>
      <t xml:space="preserve">Набавка, транспорт и монтажа на </t>
    </r>
    <r>
      <rPr>
        <b/>
        <sz val="11"/>
        <rFont val="Arial Narrow"/>
        <family val="2"/>
      </rPr>
      <t>еднокрилен шалтер прозор</t>
    </r>
    <r>
      <rPr>
        <sz val="11"/>
        <rFont val="Arial Narrow"/>
        <family val="2"/>
      </rPr>
      <t xml:space="preserve"> со фиксно стакло и отворен дел за услужување, од алуминиумски профили со двојно застаклување и топлинска изолација од  Ufr≤1.8 W/(m²k), застаклени со двослоен стакло-пакет од ламинирано стакло (5+ф+5 мм), со димензии 212.5/120, П=120см на вестибил; 
</t>
    </r>
    <r>
      <rPr>
        <sz val="11"/>
        <color rgb="FF0000CC"/>
        <rFont val="Arial Narrow"/>
        <family val="2"/>
        <charset val="204"/>
      </rPr>
      <t xml:space="preserve">Procurement, transportation and installation of a single-leaf counter window with fixed glass and an open service area, made of aluminum profiles with double glazing and thermal insulation of Ufr≤1.4W/(m²k), glazed with laminated glass package(5+f+5mm) , with dimensions 212.5/120, P=120cm in the vestibule;    </t>
    </r>
  </si>
  <si>
    <r>
      <t xml:space="preserve">Набавка и монтажа на внатрешни врати од медијапан 4мм од двете страни, обложени со CPL фолија, дрвена рамка со исполна од саќе или пресирана дрвена волна ,  кваки од нерѓувачки челик со розетни, брава со цилиндер и 3 клуча. Касата да биде изработена од поцинкован челик, дебелина = 1,2 мм, обоена со полиестерска боја во прав, боја складна на крилото на вратата, опремена со гумена заптивка, мин. 3 шарки од нерѓувачки челик, подесиви.  Бојата на крилото и касата по избор на Надзорот/Инвеститорот. Мерките да се проверат на лице место. 
</t>
    </r>
    <r>
      <rPr>
        <sz val="11"/>
        <color rgb="FF0000CC"/>
        <rFont val="Arial Narrow"/>
        <family val="2"/>
        <charset val="204"/>
      </rPr>
      <t>Procurement and installation of flush type interior doors made of 4mm MDF on both sides, coated with CPL foil, wooden frame with core of perforated chipboard or pressed wooden wool filling, stainless steel handles with rosettes, cylinder lock and 3 keys. The casing frame should be made of galvanized steel, thickness = 1.2 mm, painted with polyester powder paint, color matching the door leaf, equipped with a rubber seal, min. 3 stainless steel hinges, adjustable. The color of the leaf and frame is at the discretion of the Supervisor/Investor. The measurements should be checked on site.</t>
    </r>
  </si>
  <si>
    <r>
      <t xml:space="preserve">90х210 леви / </t>
    </r>
    <r>
      <rPr>
        <sz val="11"/>
        <color rgb="FF0000CC"/>
        <rFont val="Arial Narrow"/>
        <family val="2"/>
        <charset val="204"/>
      </rPr>
      <t xml:space="preserve">left side  </t>
    </r>
    <r>
      <rPr>
        <sz val="11"/>
        <rFont val="Arial Narrow"/>
        <family val="2"/>
        <charset val="204"/>
      </rPr>
      <t xml:space="preserve">                                        2+1</t>
    </r>
  </si>
  <si>
    <r>
      <t xml:space="preserve">90х210 десни / </t>
    </r>
    <r>
      <rPr>
        <sz val="11"/>
        <color rgb="FF0000CC"/>
        <rFont val="Arial Narrow"/>
        <family val="2"/>
        <charset val="204"/>
      </rPr>
      <t xml:space="preserve">right side       </t>
    </r>
    <r>
      <rPr>
        <sz val="11"/>
        <rFont val="Arial Narrow"/>
        <family val="2"/>
      </rPr>
      <t xml:space="preserve">                              1+3</t>
    </r>
  </si>
  <si>
    <r>
      <t xml:space="preserve">70х210 леви  / </t>
    </r>
    <r>
      <rPr>
        <sz val="11"/>
        <color rgb="FF0000CC"/>
        <rFont val="Arial Narrow"/>
        <family val="2"/>
        <charset val="204"/>
      </rPr>
      <t xml:space="preserve">left side                       </t>
    </r>
    <r>
      <rPr>
        <sz val="11"/>
        <rFont val="Arial Narrow"/>
        <family val="2"/>
      </rPr>
      <t xml:space="preserve">                   2+2</t>
    </r>
  </si>
  <si>
    <r>
      <t xml:space="preserve">70х210 десни  / </t>
    </r>
    <r>
      <rPr>
        <sz val="11"/>
        <color rgb="FF0000CC"/>
        <rFont val="Arial Narrow"/>
        <family val="2"/>
        <charset val="204"/>
      </rPr>
      <t xml:space="preserve">right side      </t>
    </r>
    <r>
      <rPr>
        <sz val="11"/>
        <rFont val="Arial Narrow"/>
        <family val="2"/>
      </rPr>
      <t xml:space="preserve">                               2+2</t>
    </r>
  </si>
  <si>
    <t>1.15</t>
  </si>
  <si>
    <r>
      <t xml:space="preserve">Набавка, транспорт и монтажа на огради на скали и подести од алуминиумски правоаголен профил во долна зона анкеруван во АБ плоча со дим. 90х115х3мм, исполна од  10х10х1мм во горна зона алуминиумски ракофат Ø50мм, комплет со покривни розетни според детал, висина 1,0м. Вкупно осум столбчина и исполна од три хоризонтални Ал. цевки Ø25мм на 25 см.
</t>
    </r>
    <r>
      <rPr>
        <sz val="11"/>
        <color rgb="FF0000CC"/>
        <rFont val="Arial Narrow"/>
        <family val="2"/>
        <charset val="204"/>
      </rPr>
      <t>Procurement, transport and installation of railings for stairs and landings made of aluminum rectangular profile with dim. 90x115x3mm, anchored at botton in  RC base, filled with 10x10x1mm in the upper zone, aluminum handrail Ø50mm, complete with roof rosettes according to the detail, height 1.0m. A total of eight posts and filled with three horizontal Al. pipes Ø25mm at 25 cm.</t>
    </r>
  </si>
  <si>
    <r>
      <t xml:space="preserve">ВКУПНО ПРОЗОРЦИ, ВРАТИ И ОГРАДИ / 
</t>
    </r>
    <r>
      <rPr>
        <b/>
        <sz val="11"/>
        <color rgb="FF0000CC"/>
        <rFont val="Arial Narrow"/>
        <family val="2"/>
        <charset val="204"/>
      </rPr>
      <t>SUB-TOTAL WINDOWS, DOORS AND HANDRAILS :</t>
    </r>
  </si>
  <si>
    <t>XIV</t>
  </si>
  <si>
    <r>
      <t>ПЛАФОНИ /</t>
    </r>
    <r>
      <rPr>
        <b/>
        <sz val="11"/>
        <color rgb="FF0000CC"/>
        <rFont val="Arial Narrow"/>
        <family val="2"/>
        <charset val="204"/>
      </rPr>
      <t xml:space="preserve"> CEILINGS </t>
    </r>
  </si>
  <si>
    <t>1.8</t>
  </si>
  <si>
    <r>
      <t xml:space="preserve">Набавка и монтажа на спуштен плафон од алуминиумски ленти на потребна подконструкција и елементи за затворање на фугите , во санитарии само во Приземје до висина Н=2.40м.
</t>
    </r>
    <r>
      <rPr>
        <sz val="11"/>
        <color rgb="FF0000CC"/>
        <rFont val="Arial Narrow"/>
        <family val="2"/>
        <charset val="204"/>
      </rPr>
      <t>Procurement and installation of a suspended ceiling made of aluminum strips on the required substructure and elements for closing the joints, in the bathrooms only on the ground floor up to height of H=2.40m</t>
    </r>
  </si>
  <si>
    <r>
      <t xml:space="preserve">ВКУПНО ПЛАФОНИ / </t>
    </r>
    <r>
      <rPr>
        <b/>
        <sz val="11"/>
        <color rgb="FF0000CC"/>
        <rFont val="Arial Narrow"/>
        <family val="2"/>
        <charset val="204"/>
      </rPr>
      <t>SUB-TOTAL FOR CEILINGS:</t>
    </r>
    <r>
      <rPr>
        <b/>
        <sz val="11"/>
        <rFont val="Arial Narrow"/>
        <family val="2"/>
        <charset val="204"/>
      </rPr>
      <t xml:space="preserve">   </t>
    </r>
  </si>
  <si>
    <t>XV</t>
  </si>
  <si>
    <r>
      <t xml:space="preserve">ХИДРО-ИЗОЛАТЕРСКИ РАБОТИ /  </t>
    </r>
    <r>
      <rPr>
        <b/>
        <sz val="11"/>
        <color rgb="FF0000CC"/>
        <rFont val="Arial Narrow"/>
        <family val="2"/>
        <charset val="204"/>
      </rPr>
      <t>WATERPROOFING WORKS</t>
    </r>
  </si>
  <si>
    <r>
      <t xml:space="preserve">Изработка на систем на дво-компонентна хидроизолација на цементна база, во 3 слоја (приземје комплет). Нанесувањето е со четка/ваљак во 3 слоја. Секој слој се нанесува од како претходниот ќе се осуши доволно.
</t>
    </r>
    <r>
      <rPr>
        <sz val="11"/>
        <color rgb="FF0000CC"/>
        <rFont val="Arial Narrow"/>
        <family val="2"/>
        <charset val="204"/>
      </rPr>
      <t xml:space="preserve">Applying of two-component cementitious waterproofing system in 3 layers (complete ground floor). The application is performed with brushes/rollers in three layers. Each subsequent layer is applied upon a previously dried out layer.  </t>
    </r>
  </si>
  <si>
    <r>
      <t xml:space="preserve">ВКУПНО ХИДРО-ИЗОЛАТЕРСКИ РАБОТИ / 
</t>
    </r>
    <r>
      <rPr>
        <b/>
        <sz val="11"/>
        <color rgb="FF0000CC"/>
        <rFont val="Arial Narrow"/>
        <family val="2"/>
        <charset val="204"/>
      </rPr>
      <t>SUB-TOTAL FOR  WATERPROOFING WORKS</t>
    </r>
  </si>
  <si>
    <t>XVI</t>
  </si>
  <si>
    <r>
      <t xml:space="preserve">РАЗНИ РАБОТИ / </t>
    </r>
    <r>
      <rPr>
        <b/>
        <sz val="11"/>
        <color rgb="FF0000CC"/>
        <rFont val="Arial Narrow"/>
        <family val="2"/>
        <charset val="204"/>
      </rPr>
      <t>MISCELLANEOUS WORK</t>
    </r>
  </si>
  <si>
    <t>1.6.4</t>
  </si>
  <si>
    <r>
      <t xml:space="preserve">Набавка и поставување на XPS - “стиродур“ д=5см и РШ =90 см врз бетон за пад за хоризонтален олук и внатрешна страна на атика со лепење со соодветен лепак.
</t>
    </r>
    <r>
      <rPr>
        <sz val="11"/>
        <color rgb="FF0000CC"/>
        <rFont val="Arial Narrow"/>
        <family val="2"/>
        <charset val="204"/>
      </rPr>
      <t>Procurement and installation of XPS - "styrofoam" d=5cm and W=90 cm on concrete for a horizontal gutter and the inner side of the attic by gluing with appropriate adhesive.</t>
    </r>
  </si>
  <si>
    <r>
      <t xml:space="preserve">Набавка на материјал и влечење со соодветен лепак и 140 грамска стаклена мрежичка на внатрешна вертикална страна на атика пред поставување на лимените опшивки на атиката.                                                                                          </t>
    </r>
    <r>
      <rPr>
        <sz val="11"/>
        <color rgb="FF0000CC"/>
        <rFont val="Arial Narrow"/>
        <family val="2"/>
        <charset val="204"/>
      </rPr>
      <t>Procurement of material and application of appropriate adhesive and 140 gram glass mesh on the inner vertical side of the attic before installation of the attic sheet metal cladding.</t>
    </r>
  </si>
  <si>
    <r>
      <t xml:space="preserve">ВКУПНО РАЗНИ РАБОТИ / </t>
    </r>
    <r>
      <rPr>
        <b/>
        <sz val="11"/>
        <color rgb="FF0000CC"/>
        <rFont val="Arial Narrow"/>
        <family val="2"/>
        <charset val="204"/>
      </rPr>
      <t>SUB-TOTAL FOR MISCELLANEOUS WORK:</t>
    </r>
  </si>
  <si>
    <r>
      <t xml:space="preserve">СЕ ВКУПНО за ГРАДЕЖНИ И ЗАНАТСКИ РАБОТИ (Без ДДВ ) ЕУР / 
</t>
    </r>
    <r>
      <rPr>
        <b/>
        <sz val="11"/>
        <color rgb="FF0000CC"/>
        <rFont val="Arial Narrow"/>
        <family val="2"/>
        <charset val="204"/>
      </rPr>
      <t>TOTAL for CIVIL &amp; CRAFT WORKS (Excluded VAT) EUR:</t>
    </r>
  </si>
  <si>
    <r>
      <t>ТЕРМОТЕХНИЧКИ  РАБОТИ /</t>
    </r>
    <r>
      <rPr>
        <b/>
        <sz val="11"/>
        <color rgb="FF0000CC"/>
        <rFont val="Arial Narrow"/>
        <family val="2"/>
        <charset val="204"/>
      </rPr>
      <t xml:space="preserve"> HEATING AND COOLING WORKS</t>
    </r>
  </si>
  <si>
    <r>
      <t xml:space="preserve">Ред. Бр./ </t>
    </r>
    <r>
      <rPr>
        <sz val="11"/>
        <color rgb="FF0000CC"/>
        <rFont val="Arial Narrow"/>
        <family val="2"/>
        <charset val="204"/>
      </rPr>
      <t>No.</t>
    </r>
  </si>
  <si>
    <t>Вид на работа / Description of Works</t>
  </si>
  <si>
    <r>
      <t xml:space="preserve">ИНСТАЛАЦИЈА ЗА ПРИПРЕМА НА ЛАДНА И ТОПЛА ВОДА / </t>
    </r>
    <r>
      <rPr>
        <b/>
        <sz val="11"/>
        <color rgb="FF0000CC"/>
        <rFont val="Arial Narrow"/>
        <family val="2"/>
        <charset val="204"/>
      </rPr>
      <t>INSTALLATION FOR PREPARATION OF COLD AND HOT WATER</t>
    </r>
  </si>
  <si>
    <t>4.1
4.2</t>
  </si>
  <si>
    <r>
      <t xml:space="preserve">П.С. Во цената на сите подлу наведени позиции влезени се: набавка, транспорт и монтажа.
</t>
    </r>
    <r>
      <rPr>
        <sz val="11"/>
        <color rgb="FF0000CC"/>
        <rFont val="Arial Narrow"/>
        <family val="2"/>
        <charset val="204"/>
      </rPr>
      <t>P.S. The price of all items listed below includes: procurement, transportation and installation.</t>
    </r>
  </si>
  <si>
    <t xml:space="preserve">Топлотна пумпа “сплит” изведба, воздух-вода тип, за работа према надворешна температура, со вградена фрекфентна циркулациона пумпа, тростепен 9kW електр. греач, вграден трокрак преклопен вентил, scroll компресор со DC инвертор, елктронски експанзивен вентил, 2 аксијални вентилатори со променлив број на вртежи, сензор за мерење на надворешна температура. 
Минимални карактеристики на топлинската пумпа при100% оптеретување во склад со EN 14511: и Eurovent сертификат: - Та за ладење 35°C - LWE 18°C (DT = 5°C); загревање Ta DB/WB 7°C/6°C - LWC 35°C (DT = 5°C)
• min. топлински капацитет: 11,50 Kw;
• min. ладилен капацитет: 10,5 kW,
• номинален напон на компресорот  3/N/PE;
400V/50Hz
• ладилен медиум фреон: R410A 
Дигитална регулација за управување на топлинската пумпа према надворешна температура,             </t>
  </si>
  <si>
    <t>пар./pcs</t>
  </si>
  <si>
    <r>
      <rPr>
        <sz val="11"/>
        <color rgb="FF0000CC"/>
        <rFont val="Arial Narrow"/>
        <family val="2"/>
        <charset val="204"/>
      </rPr>
      <t xml:space="preserve">Heat pump "split" design, air-to-water type, for operation according to outdoor temperature, with built-in frequency circulation pump, three-stage 9kW electric heater, built-in three-way switching valve, scroll compressor with DC inverter, electronic expansion valve, 2 axial fans with variable speed, sensor for measuring outdoor temperature.
Minimum characteristics of the heat pump at 100% load in accordance with EN 14511 and Eurovent certificate: - Cooling Ta 35°C LWE 18°C ​​(DT = 5°C); Heating Ta DB/WB 7°C/6°C - LWC 35°C (DT = 5°C)
• Heating capacity (A7/W35ºC, Δt=5K):
16.5 Kw; COP=4.61
• Cooling capacity (A35/W18ºC, Δt=5K):
13.5 kW, 4.61
• Compressor nominal voltage
1/N/PE; 230V/50Hz
• Refrigerant medium freon: R410A 
Digital regulation for controlling the heat pump according to the outdoor temperature,          </t>
    </r>
    <r>
      <rPr>
        <sz val="11"/>
        <rFont val="Arial Narrow"/>
        <family val="2"/>
      </rPr>
      <t xml:space="preserve">           </t>
    </r>
  </si>
  <si>
    <r>
      <t xml:space="preserve">LON комуникациски модул и кабел за поврзување на 2 топлински пумпи во каскада,
</t>
    </r>
    <r>
      <rPr>
        <sz val="11"/>
        <color rgb="FF0000CC"/>
        <rFont val="Arial Narrow"/>
        <family val="2"/>
        <charset val="204"/>
      </rPr>
      <t>LON communication module and cable for connecting 2 heat pumps in cascade,</t>
    </r>
  </si>
  <si>
    <r>
      <t>пар./</t>
    </r>
    <r>
      <rPr>
        <sz val="11"/>
        <color rgb="FF0000CC"/>
        <rFont val="Arial Narrow"/>
        <family val="2"/>
        <charset val="204"/>
      </rPr>
      <t>pcs</t>
    </r>
  </si>
  <si>
    <r>
      <t xml:space="preserve">Постолје изработено од стандардни челични профили  </t>
    </r>
    <r>
      <rPr>
        <sz val="11"/>
        <color rgb="FF0000CC"/>
        <rFont val="Arial Narrow"/>
        <family val="2"/>
      </rPr>
      <t>Base structure made of standard steel profiles</t>
    </r>
  </si>
  <si>
    <t>кг/kg</t>
  </si>
  <si>
    <r>
      <t xml:space="preserve">Дигитална регулација на кругови на греење према надворешна температура, за ѕидна монтажа,
• интегриран систем на дијагностика;
• вграден LON модул за комуникација преку LON-BUS со топлинските пумпи.
</t>
    </r>
    <r>
      <rPr>
        <sz val="11"/>
        <color rgb="FF0000CC"/>
        <rFont val="Arial Narrow"/>
        <family val="2"/>
        <charset val="204"/>
      </rPr>
      <t>Digital regulation of heating circuits according to outdoor temperature, for wall mounting,
• integrated diagnostic system;
• built-in LON module for communication via LON-BUS with heat pumps</t>
    </r>
  </si>
  <si>
    <r>
      <t xml:space="preserve">WLAN уред за далечинско управување и надзор на инсталации за греење со помош на
апликација за мобилни уреди.
</t>
    </r>
    <r>
      <rPr>
        <sz val="11"/>
        <color rgb="FF0000CC"/>
        <rFont val="Arial Narrow"/>
        <family val="2"/>
        <charset val="204"/>
      </rPr>
      <t>WLAN device for remote control and monitoring of heating installations using an application for mobile devices.</t>
    </r>
  </si>
  <si>
    <r>
      <t xml:space="preserve">Налегнувачки сензор за температура NTC 10 kΩ.
</t>
    </r>
    <r>
      <rPr>
        <sz val="11"/>
        <color rgb="FF0000CC"/>
        <rFont val="Arial Narrow"/>
        <family val="2"/>
        <charset val="204"/>
      </rPr>
      <t>NTC 10 kΩ contact temperature sensor.</t>
    </r>
  </si>
  <si>
    <r>
      <t xml:space="preserve">Уронски сензор за температура NTC 10 kΩ.
</t>
    </r>
    <r>
      <rPr>
        <sz val="11"/>
        <color rgb="FF0000CC"/>
        <rFont val="Arial Narrow"/>
        <family val="2"/>
        <charset val="204"/>
      </rPr>
      <t>Immersion temperature sensor NTC 10 kΩ.</t>
    </r>
  </si>
  <si>
    <r>
      <t xml:space="preserve">Меки бакарни цевки, комплет со гумирана термо изолација со дебелина 13 мм.
</t>
    </r>
    <r>
      <rPr>
        <sz val="11"/>
        <color rgb="FF0000CC"/>
        <rFont val="Arial Narrow"/>
        <family val="2"/>
        <charset val="204"/>
      </rPr>
      <t>Soft copper pipes, complete with rubberized thermal insulation with a thickness of 13 mm.</t>
    </r>
  </si>
  <si>
    <t>Ø16</t>
  </si>
  <si>
    <t>м'</t>
  </si>
  <si>
    <t>Ø10</t>
  </si>
  <si>
    <r>
      <t xml:space="preserve">Резервар за акумулација на топла вода за греење. Со изолација која може да се извади. Волумен: 100 lit.
Дебелина на изолација: 110 mm                                                  </t>
    </r>
    <r>
      <rPr>
        <sz val="11"/>
        <color rgb="FF0000CC"/>
        <rFont val="Arial Narrow"/>
        <family val="2"/>
        <charset val="204"/>
      </rPr>
      <t>Hot water storage tank for heating. With removable insulation. Volume: 100 lit.
Insulation thickness: 110 mm</t>
    </r>
  </si>
  <si>
    <r>
      <t xml:space="preserve">Електричен котел 24 kW
</t>
    </r>
    <r>
      <rPr>
        <sz val="11"/>
        <color rgb="FF0000CC"/>
        <rFont val="Arial Narrow"/>
        <family val="2"/>
        <charset val="204"/>
      </rPr>
      <t>Electric boiler 24 kW</t>
    </r>
  </si>
  <si>
    <r>
      <t>(П1) Циркулацона пумпа со електронска регулација со воден ротор (вентилоконвертори)
Медиум : Вода Проток 4,54 m3/h Напор : 6.6 m
Работна температура : -10 до +130° C (макс.)
Работен притисок/Номинален притисок : PN10 Вид на струја : 1~230V/50Hz
Номинален број на вртежи :
Класа на заштита : IP 44</t>
    </r>
    <r>
      <rPr>
        <sz val="11"/>
        <color rgb="FF0000CC"/>
        <rFont val="Arial Narrow"/>
        <family val="2"/>
        <charset val="204"/>
      </rPr>
      <t xml:space="preserve">
(P1) Circulation pump with electronic regulation with water rotor (fan converters)
Media: Water Flow rate 4.54 m3/h Head: 6.6 m
Operating temperature: -10 to +130° C (max.)
Operating pressure/Nominal pressure: PN10 Current type: 1~230V/50Hz
Nominal speed:
Protection class: IP 44</t>
    </r>
  </si>
  <si>
    <r>
      <t xml:space="preserve">Mембрански  експанзионен  сад со минимална
зафатнина на водата од 35 л.
</t>
    </r>
    <r>
      <rPr>
        <sz val="11"/>
        <color rgb="FF0000CC"/>
        <rFont val="Arial Narrow"/>
        <family val="2"/>
        <charset val="204"/>
      </rPr>
      <t>Membrane expansion tank with a minimum water capacity of 35 l.</t>
    </r>
  </si>
  <si>
    <r>
      <t xml:space="preserve">Топчести вентили  на навој со  димензии:
</t>
    </r>
    <r>
      <rPr>
        <sz val="11"/>
        <color rgb="FF0000CC"/>
        <rFont val="Arial Narrow"/>
        <family val="2"/>
        <charset val="204"/>
      </rPr>
      <t>Threaded ball valves with dimensions:</t>
    </r>
  </si>
  <si>
    <t>No20</t>
  </si>
  <si>
    <t>No25</t>
  </si>
  <si>
    <t>No32</t>
  </si>
  <si>
    <t>No40</t>
  </si>
  <si>
    <r>
      <t xml:space="preserve">Сигурносен вентил со пружина                                                      </t>
    </r>
    <r>
      <rPr>
        <sz val="11"/>
        <color rgb="FF0000CC"/>
        <rFont val="Arial Narrow"/>
        <family val="2"/>
        <charset val="204"/>
      </rPr>
      <t>Spring-loaded safety valve:</t>
    </r>
  </si>
  <si>
    <t>15</t>
  </si>
  <si>
    <r>
      <t xml:space="preserve">Етиленгликол 30%-ен, неагресивен на челичен цевен развод и арматура (еколошки). 
</t>
    </r>
    <r>
      <rPr>
        <sz val="11"/>
        <color rgb="FF0000CC"/>
        <rFont val="Arial Narrow"/>
        <family val="2"/>
        <charset val="204"/>
      </rPr>
      <t>Ethylene glycol 30%, non-aggressive on steel pipes and fittings (ecological).</t>
    </r>
  </si>
  <si>
    <t>литри</t>
  </si>
  <si>
    <t>16</t>
  </si>
  <si>
    <r>
      <t>Термометар  со чаура (0 - 130 )</t>
    </r>
    <r>
      <rPr>
        <sz val="9"/>
        <rFont val="Arial"/>
        <family val="2"/>
        <charset val="204"/>
      </rPr>
      <t xml:space="preserve"> 0</t>
    </r>
    <r>
      <rPr>
        <sz val="11"/>
        <rFont val="Arial Narrow"/>
        <family val="2"/>
      </rPr>
      <t xml:space="preserve">С.
</t>
    </r>
    <r>
      <rPr>
        <sz val="11"/>
        <color rgb="FF0000CC"/>
        <rFont val="Arial Narrow"/>
        <family val="2"/>
        <charset val="204"/>
      </rPr>
      <t>Thermometer with sleeve (0 - 130 ) 0С</t>
    </r>
  </si>
  <si>
    <t>17</t>
  </si>
  <si>
    <r>
      <t xml:space="preserve">Манометар  комплет  со  мини  вентил  (0  -  10) бар                                                                                                 </t>
    </r>
    <r>
      <rPr>
        <sz val="11"/>
        <color rgb="FF0000CC"/>
        <rFont val="Arial Narrow"/>
        <family val="2"/>
        <charset val="204"/>
      </rPr>
      <t>Pressure gauge complete with mini valve (0 - 10) bar</t>
    </r>
  </si>
  <si>
    <t>18</t>
  </si>
  <si>
    <r>
      <t xml:space="preserve">Галванизирани цевки за топловодно греење, предвидени само со дијаметри што одговараат на нормите, а изработени во согласност со  важечки национални стандарди.
</t>
    </r>
    <r>
      <rPr>
        <sz val="11"/>
        <color rgb="FF0000CC"/>
        <rFont val="Arial Narrow"/>
        <family val="2"/>
        <charset val="204"/>
      </rPr>
      <t>Galvanized pipes for hot water heating, provided only with diameters that comply with the norms, and manufactured in accordance with applicable national standards.</t>
    </r>
  </si>
  <si>
    <t>Ф 18x1,5</t>
  </si>
  <si>
    <t>м</t>
  </si>
  <si>
    <t>Ф 22x1,5</t>
  </si>
  <si>
    <t>Ф 28x1,5</t>
  </si>
  <si>
    <t>Ф 35x1,5</t>
  </si>
  <si>
    <t>Ф 42x1,5</t>
  </si>
  <si>
    <t>Ф 54x1,5</t>
  </si>
  <si>
    <t>19</t>
  </si>
  <si>
    <r>
      <t xml:space="preserve">За останати галванизирани фасонски елементи , адаптери, фитинг и спојна арматура за водење на цевната мрежа се наплаќа 80% од вредноста на цевките.
</t>
    </r>
    <r>
      <rPr>
        <sz val="11"/>
        <color rgb="FF0000CC"/>
        <rFont val="Arial Narrow"/>
        <family val="2"/>
        <charset val="204"/>
      </rPr>
      <t>For other galvanized fittings, adapters, fittings and connecting fittings for guiding the pipe network, 80% of the value of the pipes is charged.</t>
    </r>
  </si>
  <si>
    <t>%</t>
  </si>
  <si>
    <t>20</t>
  </si>
  <si>
    <r>
      <t xml:space="preserve">Држачи, конзоли, хилзни, потпори  на цевките се наплатуваат 40% од вредноста на цевките и колената.
</t>
    </r>
    <r>
      <rPr>
        <sz val="11"/>
        <color rgb="FF0000CC"/>
        <rFont val="Arial Narrow"/>
        <family val="2"/>
        <charset val="204"/>
      </rPr>
      <t>Holders, consoles, sleeves, pipe supports are charged at 40% of the value of the pipes and elbows</t>
    </r>
    <r>
      <rPr>
        <sz val="11"/>
        <rFont val="Arial Narrow"/>
        <family val="2"/>
      </rPr>
      <t>.</t>
    </r>
  </si>
  <si>
    <t>21</t>
  </si>
  <si>
    <r>
      <t xml:space="preserve">Изолација на цевниот развод со еластомерна- паронепропусна цевна изолација со дебелина
13 mm.
</t>
    </r>
    <r>
      <rPr>
        <sz val="11"/>
        <color rgb="FF0000CC"/>
        <rFont val="Arial Narrow"/>
        <family val="2"/>
        <charset val="204"/>
      </rPr>
      <t>Insulation of the pipe distribution with elastomeric-vapor-tight pipe insulation with a thickness of 13 mm</t>
    </r>
  </si>
  <si>
    <t>22</t>
  </si>
  <si>
    <r>
      <t xml:space="preserve">Автоматски лончиња за обезвоздушување, на вертикалите  комплет  со  топчест  вентил  на навој со димензија  1/2".
</t>
    </r>
    <r>
      <rPr>
        <sz val="11"/>
        <color rgb="FF0000CC"/>
        <rFont val="Arial Narrow"/>
        <family val="2"/>
        <charset val="204"/>
      </rPr>
      <t>Automatic deaeration pots, on the verticals complete with a threaded ball valve with dimension 1/2"</t>
    </r>
  </si>
  <si>
    <t>23</t>
  </si>
  <si>
    <r>
      <t xml:space="preserve">Испитување на инсталацијата на ладен воден притисок, регулација, балансирање и пуштање во работа.
</t>
    </r>
    <r>
      <rPr>
        <sz val="11"/>
        <color rgb="FF0000CC"/>
        <rFont val="Arial Narrow"/>
        <family val="2"/>
        <charset val="204"/>
      </rPr>
      <t>Cold water pressure installation testing, regulation, balancing and commissioning.</t>
    </r>
  </si>
  <si>
    <r>
      <t xml:space="preserve">паушал
</t>
    </r>
    <r>
      <rPr>
        <sz val="11"/>
        <color rgb="FF0000CC"/>
        <rFont val="Arial Narrow"/>
        <family val="2"/>
        <charset val="204"/>
      </rPr>
      <t>L.S.</t>
    </r>
  </si>
  <si>
    <t>24</t>
  </si>
  <si>
    <r>
      <t xml:space="preserve">Електрично поврзување, подесување на
параметри и пуштање во работа од овластен сервисер.
</t>
    </r>
    <r>
      <rPr>
        <sz val="11"/>
        <color rgb="FF0000CC"/>
        <rFont val="Arial Narrow"/>
        <family val="2"/>
        <charset val="204"/>
      </rPr>
      <t>Electrical connection, parameter setting and commissioning by an authorized service technician</t>
    </r>
  </si>
  <si>
    <r>
      <t xml:space="preserve">ВКУПНО: ИНСТАЛАЦИЈА ЗА ПРИПРЕМА НА ЛАДНА И ТОПЛА ВОДА / 
</t>
    </r>
    <r>
      <rPr>
        <b/>
        <sz val="11"/>
        <color rgb="FF0000CC"/>
        <rFont val="Arial Narrow"/>
        <family val="2"/>
        <charset val="204"/>
      </rPr>
      <t>SUB-TOTAL FOR INSTALLATION OF COLD AND HOT WATER NETWORK:</t>
    </r>
  </si>
  <si>
    <r>
      <t xml:space="preserve">СИСТЕМ ЗА ВЕНТИЛО-КОНВЕКТОРСКО ГРЕЕЊЕ И ЛАДЕЊЕ / 
</t>
    </r>
    <r>
      <rPr>
        <b/>
        <sz val="11"/>
        <color rgb="FF0000CC"/>
        <rFont val="Arial Narrow"/>
        <family val="2"/>
        <charset val="204"/>
      </rPr>
      <t>FANCOILER SYSTEM FOR  HEATING AND COOLING:</t>
    </r>
  </si>
  <si>
    <r>
      <t xml:space="preserve">Набавка, транспорт и момтажа на вентилаторски конвектори со маска парапетна изведба  со термостати поставени на самите фенкојлери со следниве минимални големини: 
</t>
    </r>
    <r>
      <rPr>
        <sz val="11"/>
        <color rgb="FF0000CC"/>
        <rFont val="Arial Narrow"/>
        <family val="2"/>
        <charset val="204"/>
      </rPr>
      <t>Procurement, transportation and installation of fan coil units with a parapet-mounted design with thermostats placed on the fan coil units themselves with the following minimum sizes:</t>
    </r>
  </si>
  <si>
    <t>Qg/Ql    (2,14 /1,54 KW)</t>
  </si>
  <si>
    <t>Qg/Ql    (3,81 /2,93 KW)</t>
  </si>
  <si>
    <r>
      <t xml:space="preserve">Набавка, транспорт и монтажа на терминални баланс вентили за вентилконвектори.
</t>
    </r>
    <r>
      <rPr>
        <sz val="11"/>
        <color rgb="FF0000CC"/>
        <rFont val="Arial Narrow"/>
        <family val="2"/>
        <charset val="204"/>
      </rPr>
      <t>Procurement, transportation and installation of terminal balance valves for fan coils.</t>
    </r>
  </si>
  <si>
    <t>1/2”</t>
  </si>
  <si>
    <t>3/4”</t>
  </si>
  <si>
    <r>
      <t xml:space="preserve">Набавка, транспорт и монтажа на термички двоположен актуатор (220 В) за терминални баланс вентили за вентилконвектори.
</t>
    </r>
    <r>
      <rPr>
        <sz val="11"/>
        <color rgb="FF0000CC"/>
        <rFont val="Arial Narrow"/>
        <family val="2"/>
        <charset val="204"/>
      </rPr>
      <t>Procurement, transportation and installation of a thermal two-position actuator (220 V) for terminal balance valves for fan coils.</t>
    </r>
  </si>
  <si>
    <r>
      <t>Топчест вентил со холендер /</t>
    </r>
    <r>
      <rPr>
        <sz val="11"/>
        <color rgb="FF0000CC"/>
        <rFont val="Arial Narrow"/>
        <family val="2"/>
        <charset val="204"/>
      </rPr>
      <t xml:space="preserve"> Ball valve with union nut</t>
    </r>
  </si>
  <si>
    <r>
      <t xml:space="preserve">Поцинкуван фитинг за вентилконвекторите.
</t>
    </r>
    <r>
      <rPr>
        <sz val="11"/>
        <color rgb="FF0000CC"/>
        <rFont val="Arial Narrow"/>
        <family val="2"/>
        <charset val="204"/>
      </rPr>
      <t>Galvanized fitting for fan coils.</t>
    </r>
  </si>
  <si>
    <r>
      <t>дупла нипла /</t>
    </r>
    <r>
      <rPr>
        <sz val="11"/>
        <color rgb="FF0000CC"/>
        <rFont val="Arial Narrow"/>
        <family val="2"/>
        <charset val="204"/>
      </rPr>
      <t xml:space="preserve"> double nipple</t>
    </r>
  </si>
  <si>
    <r>
      <t>холендер /</t>
    </r>
    <r>
      <rPr>
        <sz val="11"/>
        <color rgb="FF0000CC"/>
        <rFont val="Arial Narrow"/>
        <family val="2"/>
        <charset val="204"/>
      </rPr>
      <t xml:space="preserve"> union nut joint</t>
    </r>
  </si>
  <si>
    <r>
      <t>Алуминиумски радијатори тип 600/95
(H=600, един. учинок 50W) / A</t>
    </r>
    <r>
      <rPr>
        <sz val="11"/>
        <color rgb="FF0000CC"/>
        <rFont val="Arial Narrow"/>
        <family val="2"/>
        <charset val="204"/>
      </rPr>
      <t>luminum radiators type 600/95
(H=600, unit output 50W)</t>
    </r>
  </si>
  <si>
    <r>
      <t xml:space="preserve">Радијаторски вентили  1/2” / </t>
    </r>
    <r>
      <rPr>
        <sz val="11"/>
        <color rgb="FF0000CC"/>
        <rFont val="Arial Narrow"/>
        <family val="2"/>
        <charset val="204"/>
      </rPr>
      <t>Radiator valves 1/2”</t>
    </r>
  </si>
  <si>
    <r>
      <t xml:space="preserve">Терморегулациони  глави  за  радијаторски
вентили / </t>
    </r>
    <r>
      <rPr>
        <sz val="11"/>
        <color rgb="FF0000CC"/>
        <rFont val="Arial Narrow"/>
        <family val="2"/>
        <charset val="204"/>
      </rPr>
      <t>Thermostatic heads for radiator valves</t>
    </r>
  </si>
  <si>
    <r>
      <t>Сет  арматура  за  радијаторите  (редуцири, чепови,  спојници,  механички  вентилчиња за обезвоздушување 3/8” комплет со муф, конзоли, држачи, дипли, украсни розетни) /</t>
    </r>
    <r>
      <rPr>
        <sz val="11"/>
        <color rgb="FF0000CC"/>
        <rFont val="Arial Narrow"/>
        <family val="2"/>
        <charset val="204"/>
      </rPr>
      <t xml:space="preserve"> Radiator fittings set (reducers, plugs, connectors, mechanical air vent valves 3/8” complete with muff, brackets, holders, bends, decorative rosettes)</t>
    </r>
  </si>
  <si>
    <r>
      <t>Ормарче    за    разделник    единечно    со  димензии 800х500 /</t>
    </r>
    <r>
      <rPr>
        <sz val="11"/>
        <color rgb="FF0000CC"/>
        <rFont val="Arial Narrow"/>
        <family val="2"/>
        <charset val="204"/>
      </rPr>
      <t xml:space="preserve"> Single distribution cabinet with dimensions 800x500</t>
    </r>
  </si>
  <si>
    <r>
      <t xml:space="preserve">Цевен колектор 5/4“  за доводни и повратни
цевки со 8 циркулациони круга / </t>
    </r>
    <r>
      <rPr>
        <sz val="11"/>
        <color rgb="FF0000CC"/>
        <rFont val="Arial Narrow"/>
        <family val="2"/>
        <charset val="204"/>
      </rPr>
      <t>Pipe manifold 5/4" for supply and return pipes with 8 circulation circuits</t>
    </r>
  </si>
  <si>
    <r>
      <t xml:space="preserve">Топчести  вентили  со  холендер и  со навој од: / </t>
    </r>
    <r>
      <rPr>
        <sz val="11"/>
        <color rgb="FF0000CC"/>
        <rFont val="Arial Narrow"/>
        <family val="2"/>
        <charset val="204"/>
      </rPr>
      <t>Ball valves with union nut and thread from:</t>
    </r>
  </si>
  <si>
    <t>5/4”</t>
  </si>
  <si>
    <r>
      <t xml:space="preserve">Цевен  колектор 1“ за  доводни  и  повратни
цевки со 5 циркулациони круга / </t>
    </r>
    <r>
      <rPr>
        <sz val="11"/>
        <color rgb="FF0000CC"/>
        <rFont val="Arial Narrow"/>
        <family val="2"/>
        <charset val="204"/>
      </rPr>
      <t>Pipe collector 1" for supply and return pipes with 5 circulation circuits</t>
    </r>
  </si>
  <si>
    <r>
      <t xml:space="preserve">Топчести  вентили  со  холендер и  со навој
од: / </t>
    </r>
    <r>
      <rPr>
        <sz val="11"/>
        <color rgb="FF0000CC"/>
        <rFont val="Arial Narrow"/>
        <family val="2"/>
        <charset val="204"/>
      </rPr>
      <t>Ball valves with union nut and thread
from:</t>
    </r>
  </si>
  <si>
    <t>1”</t>
  </si>
  <si>
    <r>
      <t xml:space="preserve">Автоматски вентил за обезвозвоздушување No15  NP 6, поставен на распределителите во сандачињата / </t>
    </r>
    <r>
      <rPr>
        <sz val="11"/>
        <color rgb="FF0000CC"/>
        <rFont val="Arial Narrow"/>
        <family val="2"/>
        <charset val="204"/>
      </rPr>
      <t xml:space="preserve">Automatic air vent valve No15 NP 6, installed on the distributors in the boxes. </t>
    </r>
  </si>
  <si>
    <r>
      <t xml:space="preserve">Мини вентили / </t>
    </r>
    <r>
      <rPr>
        <sz val="11"/>
        <color rgb="FF0000CC"/>
        <rFont val="Arial Narrow"/>
        <family val="2"/>
        <charset val="204"/>
      </rPr>
      <t>1/2" mini valves</t>
    </r>
  </si>
  <si>
    <r>
      <t>Спојници за пластични цевки /</t>
    </r>
    <r>
      <rPr>
        <sz val="11"/>
        <color rgb="FF0000CC"/>
        <rFont val="Arial Narrow"/>
        <family val="2"/>
        <charset val="204"/>
      </rPr>
      <t xml:space="preserve"> Plastic pipe connectors</t>
    </r>
  </si>
  <si>
    <t>Ф 16 х 2</t>
  </si>
  <si>
    <t>Ф 20 х 2</t>
  </si>
  <si>
    <r>
      <t>Алумпласт цревото со изолација   (PEX-AL-PEX)  пластика-алуминиум-пластика /</t>
    </r>
    <r>
      <rPr>
        <sz val="11"/>
        <color rgb="FF0000CC"/>
        <rFont val="Arial Narrow"/>
        <family val="2"/>
        <charset val="204"/>
      </rPr>
      <t xml:space="preserve"> Alumplast hose with insulation (PEX-AL-PEX) plastic-aluminum-plastic</t>
    </r>
  </si>
  <si>
    <r>
      <t>Воѓица за формирање на агол од 90</t>
    </r>
    <r>
      <rPr>
        <sz val="11"/>
        <rFont val="Arial Narrow"/>
        <family val="2"/>
        <charset val="204"/>
      </rPr>
      <t>º</t>
    </r>
    <r>
      <rPr>
        <sz val="11"/>
        <rFont val="Arial Narrow"/>
        <family val="2"/>
      </rPr>
      <t xml:space="preserve"> / </t>
    </r>
    <r>
      <rPr>
        <sz val="11"/>
        <color rgb="FF0000CC"/>
        <rFont val="Arial Narrow"/>
        <family val="2"/>
        <charset val="204"/>
      </rPr>
      <t>Guide for forming a 90º angle</t>
    </r>
  </si>
  <si>
    <r>
      <t xml:space="preserve">Пластични  (PP-R) цевки за кондензат, хоризонтални и вертикални водови со димензија : / </t>
    </r>
    <r>
      <rPr>
        <sz val="11"/>
        <color rgb="FF0000CC"/>
        <rFont val="Arial Narrow"/>
        <family val="2"/>
        <charset val="204"/>
      </rPr>
      <t>Plastic (PP-R) pipes for condensate, horizontal and vertical lines with dimensions:</t>
    </r>
  </si>
  <si>
    <t>Ф  20</t>
  </si>
  <si>
    <t>m'</t>
  </si>
  <si>
    <t>Ф  25</t>
  </si>
  <si>
    <t>Ф  32</t>
  </si>
  <si>
    <r>
      <t xml:space="preserve">Пластични   (PVC)   цевки   за   вертикали   за
кондензат со димензија : 
</t>
    </r>
    <r>
      <rPr>
        <sz val="11"/>
        <color rgb="FF0000CC"/>
        <rFont val="Arial Narrow"/>
        <family val="2"/>
        <charset val="204"/>
      </rPr>
      <t>Plastic (PVC) pipes for condensate risers with dimensions:</t>
    </r>
  </si>
  <si>
    <t>Ф  50</t>
  </si>
  <si>
    <t>26</t>
  </si>
  <si>
    <r>
      <t xml:space="preserve">Задолжително испитување на ладен притисок од  0.9 МРа, како и испитување на топло со балансирање на системот. / </t>
    </r>
    <r>
      <rPr>
        <sz val="11"/>
        <color rgb="FF0000CC"/>
        <rFont val="Arial Narrow"/>
        <family val="2"/>
        <charset val="204"/>
      </rPr>
      <t>Mandatory cold pressure test of 0.9 MPa, as well as hot test with system balancing</t>
    </r>
  </si>
  <si>
    <r>
      <t xml:space="preserve">пауш./
</t>
    </r>
    <r>
      <rPr>
        <sz val="11"/>
        <color rgb="FF0000CC"/>
        <rFont val="Arial Narrow"/>
        <family val="2"/>
        <charset val="204"/>
      </rPr>
      <t>L.S.</t>
    </r>
  </si>
  <si>
    <r>
      <t xml:space="preserve">ВКУПНО СИСТЕМ ЗА ВЕНТИЛО-КОНВЕКТОРСКО ГРЕЕЊЕ И ЛАДЕЊЕ / 
</t>
    </r>
    <r>
      <rPr>
        <b/>
        <sz val="11"/>
        <color rgb="FF0000CC"/>
        <rFont val="Arial Narrow"/>
        <family val="2"/>
        <charset val="204"/>
      </rPr>
      <t>SUB-TOTAL FOR FANCOILER SYSTEM FOR  HEATING AND COOLING:</t>
    </r>
  </si>
  <si>
    <r>
      <t xml:space="preserve">СЕ ВКУПНО (I+II) за ТЕРМОТЕХНИЧКИ  РАБОТИ (без ДДВ):
</t>
    </r>
    <r>
      <rPr>
        <b/>
        <sz val="11"/>
        <color rgb="FF0000CC"/>
        <rFont val="Arial Narrow"/>
        <family val="2"/>
        <charset val="204"/>
      </rPr>
      <t>TOTAL (I+II) for HEATING AND COOLING WORKS (Exclusive of VAT):</t>
    </r>
  </si>
  <si>
    <r>
      <t>ВОДОВОД И КАНАЛИЗАЦИЈА -</t>
    </r>
    <r>
      <rPr>
        <b/>
        <sz val="11"/>
        <color rgb="FF0000CC"/>
        <rFont val="Arial Narrow"/>
        <family val="2"/>
        <charset val="204"/>
      </rPr>
      <t xml:space="preserve"> WATERSUPPLY AND SEWERAGE NETWORK</t>
    </r>
  </si>
  <si>
    <r>
      <t xml:space="preserve">Един. Цена
</t>
    </r>
    <r>
      <rPr>
        <sz val="11"/>
        <color rgb="FF0000CC"/>
        <rFont val="Arial Narrow"/>
        <family val="2"/>
        <charset val="204"/>
      </rPr>
      <t>Unit Price</t>
    </r>
    <r>
      <rPr>
        <sz val="11"/>
        <rFont val="Arial Narrow"/>
        <family val="2"/>
        <charset val="204"/>
      </rPr>
      <t xml:space="preserve">
EUR</t>
    </r>
  </si>
  <si>
    <r>
      <t xml:space="preserve">Износ
</t>
    </r>
    <r>
      <rPr>
        <sz val="11"/>
        <color rgb="FF0000CC"/>
        <rFont val="Arial Narrow"/>
        <family val="2"/>
        <charset val="204"/>
      </rPr>
      <t>Amount</t>
    </r>
    <r>
      <rPr>
        <sz val="11"/>
        <rFont val="Arial Narrow"/>
        <family val="2"/>
        <charset val="204"/>
      </rPr>
      <t xml:space="preserve">
EUR</t>
    </r>
  </si>
  <si>
    <t>A</t>
  </si>
  <si>
    <r>
      <t xml:space="preserve">ВНАТРЕШНИ ИНСТАЛАЦИИ  / </t>
    </r>
    <r>
      <rPr>
        <b/>
        <sz val="11"/>
        <color rgb="FF0000CC"/>
        <rFont val="Arial Narrow"/>
        <family val="2"/>
        <charset val="204"/>
      </rPr>
      <t>INDOOR INSTALLATIONS</t>
    </r>
  </si>
  <si>
    <r>
      <t xml:space="preserve">САНИТАРНА (ЛАДНА И ТОПЛА) ВОДА И ПРОТИВПОЖАРНА / </t>
    </r>
    <r>
      <rPr>
        <b/>
        <sz val="11"/>
        <color rgb="FF0000CC"/>
        <rFont val="Arial Narrow"/>
        <family val="2"/>
        <charset val="204"/>
      </rPr>
      <t>SANITARY (COLD AND HOT) WATER AND FIRE FIGHTING</t>
    </r>
  </si>
  <si>
    <t xml:space="preserve">5.1
5.2
</t>
  </si>
  <si>
    <r>
      <t xml:space="preserve">Набавка и монтажа на PPR цевки ( класа PN20 бара) за ладна и топла вода со фитинг (Polypropylene Random Copolymer ). Цевките треба да одговараат на германскиот стандард EN ISO 15874, а исто така да поседуваат и сертификат за питка вода издаден од македонски институции.
</t>
    </r>
    <r>
      <rPr>
        <sz val="11"/>
        <color rgb="FF0000CC"/>
        <rFont val="Arial Narrow"/>
        <family val="2"/>
        <charset val="204"/>
      </rPr>
      <t>Procurement and installation of PPR pipes( class PN20 bars) for cold and hot water (Polypropylene Random Copolymer). The pipes shall comply with German standard EN ISO 15874, and shall also have a certificate for drinking water issued by Macedonian institutions.</t>
    </r>
  </si>
  <si>
    <t>DN20мм = Ø1/2"</t>
  </si>
  <si>
    <t>DN25мм = Ø3/4"</t>
  </si>
  <si>
    <t>DN32мм = Ø1"</t>
  </si>
  <si>
    <t>DN75мм = Ø2"</t>
  </si>
  <si>
    <r>
      <t xml:space="preserve">Набавка и монтажа на сунѓераста термичка изолација на PPR цевки за топла вода, без CFC &amp; HCFC, без формалдехид.Термичка спроводливост: 0° - 0,036 W/(m°K), 40° - 0,040 W/(m°K).
</t>
    </r>
    <r>
      <rPr>
        <sz val="11"/>
        <color rgb="FF0000CC"/>
        <rFont val="Arial Narrow"/>
        <family val="2"/>
        <charset val="204"/>
      </rPr>
      <t xml:space="preserve">Procurement and installation of sponge thermal insulation for PPR pipes for hot water, CFC &amp; HCFC free, formaldehyde free. Thermal conductivity: 0° - 0.036 W/(m°K), 40° - 0.040 W/(m°K). </t>
    </r>
  </si>
  <si>
    <t>5.1
5.2</t>
  </si>
  <si>
    <r>
      <t xml:space="preserve">Набавка и монтажа на пропусни вентили со пониклован капак и розетна.  Вентилите да се произведени по стандардот EN1213, а навојот да одговара на ISO228-1:20011  и ISO228-1:2007.
</t>
    </r>
    <r>
      <rPr>
        <sz val="11"/>
        <color rgb="FF0000CC"/>
        <rFont val="Arial Narrow"/>
        <family val="2"/>
        <charset val="204"/>
      </rPr>
      <t>Procurement and installation of stop valves with a nickel-plated cover and rose .The valves should be manufactured according to the EN1213 standard, and the thread should correspond to ISO228-1:20011 and ISO228-1:2007.</t>
    </r>
  </si>
  <si>
    <t>Ø1/2"</t>
  </si>
  <si>
    <t>Ø3/4"</t>
  </si>
  <si>
    <r>
      <t xml:space="preserve">Набавка, транспорт и монтажа на обични пропусни вентили со испуст за во влезна шахта
</t>
    </r>
    <r>
      <rPr>
        <sz val="11"/>
        <color rgb="FF0000CC"/>
        <rFont val="Arial Narrow"/>
        <family val="2"/>
      </rPr>
      <t>Procurement, transportation and installation of ordinary stop valves with discharge( at entry manhole).</t>
    </r>
  </si>
  <si>
    <t>Ø1"</t>
  </si>
  <si>
    <t>Ø2 1/2"</t>
  </si>
  <si>
    <r>
      <t xml:space="preserve"> Набавка, и монтажа на аголен (ек) вентил  за поврзување на умивалници.. 
</t>
    </r>
    <r>
      <rPr>
        <sz val="11"/>
        <color rgb="FF0000CC"/>
        <rFont val="Arial Narrow"/>
        <family val="2"/>
        <charset val="204"/>
      </rPr>
      <t>Procurement and installation of angle valve for connection sanitary fixtures.</t>
    </r>
  </si>
  <si>
    <r>
      <t xml:space="preserve">Ø1/2” - за ладна и топла  вода / </t>
    </r>
    <r>
      <rPr>
        <sz val="11"/>
        <color rgb="FF0000CC"/>
        <rFont val="Arial Narrow"/>
        <family val="2"/>
        <charset val="204"/>
      </rPr>
      <t>for cold and hot water</t>
    </r>
  </si>
  <si>
    <r>
      <t xml:space="preserve">Испитување на водоводната инсталација под притисок (пред да се започне со затрпување или покривање со подна кошулка или малтер),според критериум  1.5 од предвидениот макс. притисок во мрежата, со траење од 24часа, водење на дневник и издавање на сертификат. Вклучена дезинфекција со хлорирање на мрежата. 
</t>
    </r>
    <r>
      <rPr>
        <sz val="11"/>
        <color rgb="FF0000CC"/>
        <rFont val="Arial Narrow"/>
        <family val="2"/>
        <charset val="204"/>
      </rPr>
      <t>Testing of the water supply installation under pressure (before starting backfilling or covering with floor screed or mortar), according to criterion 1.5 of the intended max. pressure in the network, with a duration of 24 hours, keeping a log and issuing a certificate.</t>
    </r>
  </si>
  <si>
    <r>
      <t xml:space="preserve">Комплетна дезинфекција (хлорирање) на водоводна мрежа, водење на дневник и издавање на сертификат.
</t>
    </r>
    <r>
      <rPr>
        <sz val="11"/>
        <color rgb="FF0000CC"/>
        <rFont val="Arial Narrow"/>
        <family val="2"/>
        <charset val="204"/>
      </rPr>
      <t>Complete disinfection (chlorination) of the water network, keeping a log and issuing a certificate.</t>
    </r>
  </si>
  <si>
    <t>паушал</t>
  </si>
  <si>
    <t>5.1
5.5</t>
  </si>
  <si>
    <r>
      <t xml:space="preserve">Набавка, транспорт и монтажа на поцинковани водоводни цевки за  противпожарна вода заедно со фасонски делови и испитување под притисок поголем за 50% од работниот, а не поголем од 10 бара.
</t>
    </r>
    <r>
      <rPr>
        <sz val="11"/>
        <color rgb="FF0000CC"/>
        <rFont val="Arial Narrow"/>
        <family val="2"/>
        <charset val="204"/>
      </rPr>
      <t>Procurement, transportation and installation of galvanized water pipes for firefighting water together with fittings and testing under pressure 50% higher than the working pressure, but not higher than 10 bars.</t>
    </r>
  </si>
  <si>
    <t>Ø 21/2"</t>
  </si>
  <si>
    <t>Ø 2"</t>
  </si>
  <si>
    <r>
      <t xml:space="preserve">Набавка  и монтажа на хидрантски кабинет, монтиран во равнина на ѕид, направен од поцинкуван челичен лим д= 1mm офарбан со епоксидна полиестерна црвена боја RAL 3000, најмалку слој 80 микрони, означен, опремен со клуч и рачка(Yale или Еuro тип), со сите пропратни држачи и застаклена врата. Ги вклучува следните елементи:         
-Црево L=15m, Макара за цревото, Млазница Ø 52 mm, Аголен вентил R 2".
</t>
    </r>
    <r>
      <rPr>
        <sz val="11"/>
        <color rgb="FF0000CC"/>
        <rFont val="Arial Narrow"/>
        <family val="2"/>
        <charset val="204"/>
      </rPr>
      <t xml:space="preserve">Procurement and installation of Fire Protection Cabinet, recessed wall mounted type, made of t=1 mm thick galvanized steel sheet, painted with epoxy-polyester powder coating, at least 80µm thick, red colour RAL3000 and with lock and lever (Yale or Euro type) including all necessary fittings and supports, door leaf glazed. Cabinet consists following parts:
-Hose L=15m, Hose Reel , Water Jet  Ø 52 mm, Angle stop valve R 2".                                                                                                                                                                                                             </t>
    </r>
  </si>
  <si>
    <r>
      <t xml:space="preserve">ВКУПНО ЗА САНИТАРНА (ЛАДНА И ТОПЛА) ВОДА И ПРОТИВПОЖАРНА / 
</t>
    </r>
    <r>
      <rPr>
        <b/>
        <sz val="11"/>
        <color rgb="FF0000CC"/>
        <rFont val="Arial Narrow"/>
        <family val="2"/>
        <charset val="204"/>
      </rPr>
      <t>SUB-TOTAL FOR SANITARY (COLD AND HOT) WATER AND FIRE FIGHTING:</t>
    </r>
  </si>
  <si>
    <r>
      <t xml:space="preserve">ФЕКАЛНА КАНАЛИЗАЦИЈА / </t>
    </r>
    <r>
      <rPr>
        <b/>
        <sz val="11"/>
        <color rgb="FF0000CC"/>
        <rFont val="Arial Narrow"/>
        <family val="2"/>
        <charset val="204"/>
      </rPr>
      <t xml:space="preserve"> SEWERAGE NETWORK</t>
    </r>
  </si>
  <si>
    <t>5.1
5.3</t>
  </si>
  <si>
    <r>
      <t xml:space="preserve">Набавка   и монтажа на U-PVC канализациони цевки со сите потребни фитинзи и спојни елементи.
</t>
    </r>
    <r>
      <rPr>
        <sz val="11"/>
        <color rgb="FF0000CC"/>
        <rFont val="Arial Narrow"/>
        <family val="2"/>
        <charset val="204"/>
      </rPr>
      <t xml:space="preserve">Procurement and installation of sewerage U-PVC pipes along with all fittings and connections.   </t>
    </r>
  </si>
  <si>
    <t>Ø50mm</t>
  </si>
  <si>
    <t>Ø75mm</t>
  </si>
  <si>
    <t>Ø110mm</t>
  </si>
  <si>
    <r>
      <t xml:space="preserve">Поден сифон од PVC со заштитна решетка од некородирачки челик,  демонтажна за одржување
</t>
    </r>
    <r>
      <rPr>
        <sz val="11"/>
        <color rgb="FF0000CC"/>
        <rFont val="Arial Narrow"/>
        <family val="2"/>
        <charset val="204"/>
      </rPr>
      <t>Floor drain, solid PVC made, siphon system, secure stainless steel grill on top of it, removable for cleaning</t>
    </r>
  </si>
  <si>
    <r>
      <t>Ø50мм - вертикални /</t>
    </r>
    <r>
      <rPr>
        <sz val="11"/>
        <color rgb="FF0000CC"/>
        <rFont val="Arial Narrow"/>
        <family val="2"/>
        <charset val="204"/>
      </rPr>
      <t xml:space="preserve"> vertical</t>
    </r>
  </si>
  <si>
    <r>
      <t xml:space="preserve">Набавка,транспорт и монтажа на вентилациони глави
</t>
    </r>
    <r>
      <rPr>
        <sz val="11"/>
        <color rgb="FF0000CC"/>
        <rFont val="Arial Narrow"/>
        <family val="2"/>
        <charset val="204"/>
      </rPr>
      <t>Procurement, transport and installation of ventilation heads</t>
    </r>
  </si>
  <si>
    <t>Ø150мм</t>
  </si>
  <si>
    <r>
      <t xml:space="preserve">Хидрауличко испитување на канализационата  мрежа.
</t>
    </r>
    <r>
      <rPr>
        <sz val="11"/>
        <color rgb="FF0000CC"/>
        <rFont val="Arial Narrow"/>
        <family val="2"/>
        <charset val="204"/>
      </rPr>
      <t>Hydraulic testing of the sewerage network</t>
    </r>
  </si>
  <si>
    <r>
      <t xml:space="preserve">ВКУПНО ЗА ФЕКАЛНА КАНАЛИЗАЦИЈА / </t>
    </r>
    <r>
      <rPr>
        <b/>
        <sz val="11"/>
        <color rgb="FF0000CC"/>
        <rFont val="Arial Narrow"/>
        <family val="2"/>
        <charset val="204"/>
      </rPr>
      <t>SUB-TOTAL FOR SEWERAGE NETWORK:</t>
    </r>
  </si>
  <si>
    <r>
      <t xml:space="preserve">САНИТАРНА ОПРЕМА / </t>
    </r>
    <r>
      <rPr>
        <b/>
        <sz val="11"/>
        <color rgb="FF0000CC"/>
        <rFont val="Arial Narrow"/>
        <family val="2"/>
        <charset val="204"/>
      </rPr>
      <t>SANITARY FIXTURES</t>
    </r>
  </si>
  <si>
    <t>5.2.6</t>
  </si>
  <si>
    <r>
      <t xml:space="preserve">Набавка, и монтажа на порцелански мијалник, фиксиран во ѕид со метален сифон хромиран . Сите елементи од прва класа за јавни објекти.
</t>
    </r>
    <r>
      <rPr>
        <sz val="11"/>
        <color rgb="FF0000CC"/>
        <rFont val="Arial Narrow"/>
        <family val="2"/>
        <charset val="204"/>
      </rPr>
      <t xml:space="preserve">Supply and installation of porcelain wash basin, fixed on wall, including solid brass siphon, chrome plated . All elements fist class quality for public use.  </t>
    </r>
  </si>
  <si>
    <r>
      <t xml:space="preserve">Набавка, транспорт  и монтажа на поникловани стоечки еднорачни батерии за ладна и топла вода за умивалници со вклучени 1/2’’x 3/8" аголен(ек) вентили.
</t>
    </r>
    <r>
      <rPr>
        <sz val="11"/>
        <color rgb="FF0000CC"/>
        <rFont val="Arial Narrow"/>
        <family val="2"/>
        <charset val="204"/>
      </rPr>
      <t>Procurement, transportation and installation of nickel-plated standing single-lever taps for cold and hot water for washbasins, angle valves 1/2”x3/8" included.</t>
    </r>
  </si>
  <si>
    <r>
      <t xml:space="preserve">Набавка, и  монтажа на порцеланска  WC школка комплет со солиден пластичен капак, шарки од инокс и со ниско монтажно казанче, приклучок 1/2”x3/8" ек вентил, вклучувајќи ги сите фитинзи, прва класа на кавлитет за јавни објекти.
</t>
    </r>
    <r>
      <rPr>
        <sz val="11"/>
        <color rgb="FF0000CC"/>
        <rFont val="Arial Narrow"/>
        <family val="2"/>
        <charset val="204"/>
      </rPr>
      <t xml:space="preserve">Procurement and installation of porcelain(vitreous china) water closet/pan, solid plastic seat and cover with s.s. hinges and plastic low level flushing cistern, 1/2”x3/8"connection angle valve including all fittings, all elements fist class quality for public use. </t>
    </r>
  </si>
  <si>
    <r>
      <t xml:space="preserve">Набавка, транспорт и монтажа на сад за течен сапун од инокс.
</t>
    </r>
    <r>
      <rPr>
        <sz val="11"/>
        <color rgb="FF0000CC"/>
        <rFont val="Arial Narrow"/>
        <family val="2"/>
        <charset val="204"/>
      </rPr>
      <t>Procurement, transport and fixing stainless steel Liquid Soap Dispenser</t>
    </r>
  </si>
  <si>
    <r>
      <t xml:space="preserve">Набавка, транспорт и  монтажа на поникловани држачи:
</t>
    </r>
    <r>
      <rPr>
        <sz val="11"/>
        <color rgb="FF0000CC"/>
        <rFont val="Arial Narrow"/>
        <family val="2"/>
        <charset val="204"/>
      </rPr>
      <t>Procurement, transport and installation of nickel-plated holders:</t>
    </r>
  </si>
  <si>
    <r>
      <t xml:space="preserve">за роло хартија во во тоалети / </t>
    </r>
    <r>
      <rPr>
        <sz val="11"/>
        <color rgb="FF0000CC"/>
        <rFont val="Arial Narrow"/>
        <family val="2"/>
        <charset val="204"/>
      </rPr>
      <t>for toilet paper rolls</t>
    </r>
  </si>
  <si>
    <r>
      <t xml:space="preserve"> за роло хартија / </t>
    </r>
    <r>
      <rPr>
        <sz val="11"/>
        <color rgb="FF0000CC"/>
        <rFont val="Arial Narrow"/>
        <family val="2"/>
        <charset val="204"/>
      </rPr>
      <t>for hand paper rolls</t>
    </r>
  </si>
  <si>
    <r>
      <t xml:space="preserve">за  пешкири / </t>
    </r>
    <r>
      <rPr>
        <sz val="11"/>
        <color rgb="FF0000CC"/>
        <rFont val="Arial Narrow"/>
        <family val="2"/>
        <charset val="204"/>
      </rPr>
      <t>for towels</t>
    </r>
  </si>
  <si>
    <r>
      <t xml:space="preserve">Набавка, транспорт и  монтажа на огледала (50x70cm) над умивалници.
</t>
    </r>
    <r>
      <rPr>
        <sz val="11"/>
        <color rgb="FF0000CC"/>
        <rFont val="Arial Narrow"/>
        <family val="2"/>
        <charset val="204"/>
      </rPr>
      <t>Procurement, transport and installation of mirrors (50x70cm) over wash basins.</t>
    </r>
  </si>
  <si>
    <r>
      <t xml:space="preserve">ВКУПНО ЗА САНИТАРНА ОПРЕМА / </t>
    </r>
    <r>
      <rPr>
        <b/>
        <sz val="11"/>
        <color rgb="FF0000CC"/>
        <rFont val="Arial Narrow"/>
        <family val="2"/>
        <charset val="204"/>
      </rPr>
      <t>SUB-TOTAL FOR SANITARY FIXTURES :</t>
    </r>
  </si>
  <si>
    <r>
      <t xml:space="preserve">ВКУПНО ВНАТРЕШНИ ИНСТАЛАЦИИ (I+II+III) / </t>
    </r>
    <r>
      <rPr>
        <b/>
        <sz val="11"/>
        <color rgb="FF0000CC"/>
        <rFont val="Arial Narrow"/>
        <family val="2"/>
        <charset val="204"/>
      </rPr>
      <t>SUB-TOTAL INDOOR INSTALLATIONS(I+II+III):</t>
    </r>
  </si>
  <si>
    <t>B</t>
  </si>
  <si>
    <r>
      <t xml:space="preserve">НАДВОРЕШНИ ИНСТАЛАЦИИ / </t>
    </r>
    <r>
      <rPr>
        <b/>
        <sz val="11"/>
        <color rgb="FF0000CC"/>
        <rFont val="Arial Narrow"/>
        <family val="2"/>
        <charset val="204"/>
      </rPr>
      <t>OUTDOOR INSTALLATIONS</t>
    </r>
  </si>
  <si>
    <r>
      <t xml:space="preserve">САНИТАРНА (ЛАДНА)  И ПРОТИВПОЖАРНА ВОДА  / </t>
    </r>
    <r>
      <rPr>
        <b/>
        <sz val="11"/>
        <color rgb="FF0000CC"/>
        <rFont val="Arial Narrow"/>
        <family val="2"/>
        <charset val="204"/>
      </rPr>
      <t>SANITARY (COLD) AND FIRE-FIGHTING WATER</t>
    </r>
  </si>
  <si>
    <r>
      <t xml:space="preserve">Обележување и исколчување на трасите за каналските ровови. / </t>
    </r>
    <r>
      <rPr>
        <sz val="11"/>
        <color rgb="FF0000CC"/>
        <rFont val="Arial Narrow"/>
        <family val="2"/>
        <charset val="204"/>
      </rPr>
      <t>Marking and staking out the routes for trenches.</t>
    </r>
  </si>
  <si>
    <r>
      <t xml:space="preserve">Сечење и раскопување на асфалтен коловоз.                                                                                          </t>
    </r>
    <r>
      <rPr>
        <sz val="11"/>
        <color rgb="FF0000CC"/>
        <rFont val="Arial Narrow"/>
        <family val="2"/>
      </rPr>
      <t>Cutting an asphalt road.</t>
    </r>
  </si>
  <si>
    <r>
      <t xml:space="preserve">Ископ на земја III-IV категорија во тесен обем со обезбедување на ровот за полагање на цевките (за санитарен и ПП водовод) 70.00 х 0.80 х 1.30м.
</t>
    </r>
    <r>
      <rPr>
        <sz val="11"/>
        <color rgb="FF0000CC"/>
        <rFont val="Arial Narrow"/>
        <family val="2"/>
        <charset val="204"/>
      </rPr>
      <t>Excavation of soil category III-IV in a narrow scope with provision of a trench for laying pipes (for sanitary and FF water supply) 70.00 x 0.80 x 1.30m</t>
    </r>
  </si>
  <si>
    <t>m³</t>
  </si>
  <si>
    <r>
      <t xml:space="preserve">Полагање  и распостилање на ситен песок на дното на ровот со точност ±2 см,   д=10cm  70.00 х 0.80 х 0.10.
</t>
    </r>
    <r>
      <rPr>
        <sz val="11"/>
        <color rgb="FF0000CC"/>
        <rFont val="Arial Narrow"/>
        <family val="2"/>
        <charset val="204"/>
      </rPr>
      <t xml:space="preserve">Supply and laying sand layer d=10cm serving as bedding for pipes  with an accuracy of ±2 cm at d=10cm 
70.00 x 0.80 x 0.10  </t>
    </r>
  </si>
  <si>
    <r>
      <t xml:space="preserve">Затрупување на ровот со ископаниот материјал(по извршената монтажа и испитување на инсталацијата), и набивање во слоеви од по 20- 30cm, до потребната збиеност според техничките спецификации..72..8 х 0.85%.
</t>
    </r>
    <r>
      <rPr>
        <sz val="11"/>
        <color rgb="FF0000CC"/>
        <rFont val="Arial Narrow"/>
        <family val="2"/>
        <charset val="204"/>
      </rPr>
      <t>Backfilling of the trench with excavated material (after the installation and testing has been completed) and compaction in layers of 20-30cm, to the required compaction according to technical specifications  ....72.8 x 0.85%.</t>
    </r>
  </si>
  <si>
    <r>
      <t xml:space="preserve">Транспорт на вишок материјал со кипер камиони на растојание до 10 км.со утовар и растовар...72.8 х 0.15%.
</t>
    </r>
    <r>
      <rPr>
        <sz val="11"/>
        <color rgb="FF0000CC"/>
        <rFont val="Arial Narrow"/>
        <family val="2"/>
        <charset val="204"/>
      </rPr>
      <t>Transport of excess material with dump trucks at a distance of up to 10 km with loading and unloading….72.8 x 0.15%.</t>
    </r>
  </si>
  <si>
    <r>
      <t xml:space="preserve">Ископ на земја III категорија во тесен обем за водомерна шахта со обезбедување на јамата    1,80 х 1,80 х 1,30м.
</t>
    </r>
    <r>
      <rPr>
        <sz val="11"/>
        <color rgb="FF0000CC"/>
        <rFont val="Arial Narrow"/>
        <family val="2"/>
        <charset val="204"/>
      </rPr>
      <t>Excavation of earth, category III, in a narrow scope for a water meter shaft with securing the pit 1.80 x 1.80 x 1.30м.</t>
    </r>
  </si>
  <si>
    <r>
      <t xml:space="preserve">Бетонирање на водомерна шахта со МБ 30 во глатка двострана  оплата со дебелина на ѕидовите и плочите од 20 см. Aрмирање со мрежаста арматура Q221 и уградување на качувалки ф18 мм на 30 см.
</t>
    </r>
    <r>
      <rPr>
        <sz val="11"/>
        <color rgb="FF0000CC"/>
        <rFont val="Arial Narrow"/>
        <family val="2"/>
        <charset val="204"/>
      </rPr>
      <t>Concreting of a water meter manhole with MB 30 in smooth double-sided formwork with a wall and slab thickness of 20 cm. Reinforcement with mesh Q221 and installation of steps made of bars ф18 mm at 30 cm.</t>
    </r>
  </si>
  <si>
    <t>5.2.3</t>
  </si>
  <si>
    <r>
      <t xml:space="preserve">Набавка, транспорт и уградување на лиено
железен капак Ф600 мм за водомерна шахта, со носивост (400kN) .
</t>
    </r>
    <r>
      <rPr>
        <sz val="11"/>
        <color rgb="FF0000CC"/>
        <rFont val="Arial Narrow"/>
        <family val="2"/>
        <charset val="204"/>
      </rPr>
      <t>Procurement, transportation and installation of a cast iron cover Ф600 mm for water meter manhole, with a load capacity (400kN).</t>
    </r>
  </si>
  <si>
    <r>
      <t xml:space="preserve">Набавка, транспорт и вградување на арматури и фазонски елементи во водомерна шахта комплет со споен материјал. Пресметка од комплет монтирана водомерна шахта.
</t>
    </r>
    <r>
      <rPr>
        <sz val="11"/>
        <color rgb="FF0000CC"/>
        <rFont val="Arial Narrow"/>
        <family val="2"/>
        <charset val="204"/>
      </rPr>
      <t>Procurement, transportation and installation of all fittings in a water meter shaft complete with joint material. Pricing for fully assembled water meter shaft.</t>
    </r>
  </si>
  <si>
    <r>
      <t xml:space="preserve">Набавка  и  транспорт на водомери со импулсивен излез (далечинско отчитување) класа на точност “С“  -  Ø 1"
</t>
    </r>
    <r>
      <rPr>
        <sz val="11"/>
        <color rgb="FF0000CC"/>
        <rFont val="Arial Narrow"/>
        <family val="2"/>
        <charset val="204"/>
      </rPr>
      <t>Procurement and transportation and fixing of water meters with impulsive output (remote reading) accuracy class "C"   -  Ø 1"</t>
    </r>
  </si>
  <si>
    <r>
      <t xml:space="preserve">Монтажа  на водомери со импулсивен излез (далечинско отчитување) класа на точност С  -  Ø 2"
</t>
    </r>
    <r>
      <rPr>
        <sz val="11"/>
        <color rgb="FF0000CC"/>
        <rFont val="Arial Narrow"/>
        <family val="2"/>
        <charset val="204"/>
      </rPr>
      <t>Procurement and transportation and fixing of water meters with impulsive output (remote reading) accuracy class "C"   - Ø 2"</t>
    </r>
  </si>
  <si>
    <r>
      <t xml:space="preserve">Набавка, транспорт и монтажа на пропусни вентили кај водомер.
</t>
    </r>
    <r>
      <rPr>
        <sz val="11"/>
        <color rgb="FF0000CC"/>
        <rFont val="Arial Narrow"/>
        <family val="2"/>
        <charset val="204"/>
      </rPr>
      <t>Procurement, transport and installation of stop valves at the water flow meter.</t>
    </r>
  </si>
  <si>
    <t>ком</t>
  </si>
  <si>
    <t>DN110мм = Ø4"</t>
  </si>
  <si>
    <r>
      <t xml:space="preserve">Ископ на земја III-IV категорија во тесен обем за приклучна водомерна шахта со обезбедување на јамата.
</t>
    </r>
    <r>
      <rPr>
        <sz val="11"/>
        <color rgb="FF0000CC"/>
        <rFont val="Arial Narrow"/>
        <family val="2"/>
        <charset val="204"/>
      </rPr>
      <t>Excavation of soil, category III-IV, in a narrow scope for a connection water meter manhole with securing the pit.</t>
    </r>
  </si>
  <si>
    <t>(1,40 х 1,40 х 1,40)* 2</t>
  </si>
  <si>
    <r>
      <t xml:space="preserve">Бетонирање на приклучна водомерна шахта со МБ 30 во глатка двострана  оплата со дебелина на ѕидовите и плочите од 20 см. Aрмирање со мрежаста арматура Q221 и уградување на качувалки ф18 мм на 30 см.
</t>
    </r>
    <r>
      <rPr>
        <sz val="11"/>
        <color rgb="FF0000CC"/>
        <rFont val="Arial Narrow"/>
        <family val="2"/>
        <charset val="204"/>
      </rPr>
      <t>Concreting of a connection water meter manhole with MB 30 in smooth double-sided formwork with a wall and slab thickness of 20 cm. Reinforcement with mesh Q221 and installation of steps made of bars ф18 mm at 30 cm.</t>
    </r>
  </si>
  <si>
    <r>
      <t xml:space="preserve">Ископ на земја III-IV категорија во тесен обем со обезбедување на ровот, за полагање на шахтите  за градинарски хидранти   .....   2 х (0,90 х 0,90  х 0.8)
</t>
    </r>
    <r>
      <rPr>
        <sz val="11"/>
        <color rgb="FF0000CC"/>
        <rFont val="Arial Narrow"/>
        <family val="2"/>
        <charset val="204"/>
      </rPr>
      <t>Excavation of soil, category III-IV, in a narrow scope for garden hydrants manhole with securing the pit …..  2 х (0,90 х 0,90  х 0.8)</t>
    </r>
  </si>
  <si>
    <r>
      <t xml:space="preserve">Полагање и распостилање на ситен песок на дното на ровот со точност ±2см  д=10cm …….8 х (0,90 х 0,90  х 0.10).
</t>
    </r>
    <r>
      <rPr>
        <sz val="11"/>
        <color rgb="FF0000CC"/>
        <rFont val="Arial Narrow"/>
        <family val="2"/>
        <charset val="204"/>
      </rPr>
      <t>Supply and laying sand layer d=10cm serving as bedding  with an accuracy of ±2 cm at d=10cm …....8 х (0,90 х 0,90  х 0.10).</t>
    </r>
  </si>
  <si>
    <r>
      <t xml:space="preserve">Транспорт на вишок материјал со кипер камиони на растојание до 10 км. со утовар и растовар.............                                             2 х (0,90 х 0,90  х 0.8) x0,15.
</t>
    </r>
    <r>
      <rPr>
        <sz val="11"/>
        <color rgb="FF0000CC"/>
        <rFont val="Arial Narrow"/>
        <family val="2"/>
        <charset val="204"/>
      </rPr>
      <t>Transport of excess material with dump trucks at a distance of up to 10 km, with loading and unloading..........2 х (0,90 х 0,90  х 0.8) x0,15.</t>
    </r>
  </si>
  <si>
    <t>5.5</t>
  </si>
  <si>
    <r>
      <t xml:space="preserve">Набавка, транспорт и монтажа на лиено-железни надземен противпожарни хидранти Ф 80mm/1000mm заедно со лиено-железна капа РП 272 за противпожарниот хидрант, овален затварач Ф80mm со вградена гарнитура и лиено-железна капа РП 262 , едно парче QN Ф80 mm  и едно ZP парче Ф80 mm.
</t>
    </r>
    <r>
      <rPr>
        <sz val="11"/>
        <color rgb="FF0000CC"/>
        <rFont val="Arial Narrow"/>
        <family val="2"/>
        <charset val="204"/>
      </rPr>
      <t>Procurement, transportation and installation of cast-iron above-ground fire hydrants Ф 80mm/1000mm together with a cast-iron cap RP 272 for the fire hydrant, an oval closure Ф80mm with built-in set and a cast-iron cap RP 262, one piece QN Ф80 mm and one ZP piece Ф80 mm.</t>
    </r>
  </si>
  <si>
    <r>
      <t xml:space="preserve">Набавка транспорт и монтажа PЕ цевки ,  градација на материјалот PE 100. Цевките треба да се произведени по стандард МКС EN 12201-2. Материјалот за изработка треба да е класифициран според ISO 9080-2, а исто така да поседуваат и сертификат за питка вода издаден од македонски институции.
</t>
    </r>
    <r>
      <rPr>
        <sz val="11"/>
        <color rgb="FF0000CC"/>
        <rFont val="Arial Narrow"/>
        <family val="2"/>
        <charset val="204"/>
      </rPr>
      <t>Procurement, transport and installation of PE pipes, material grade PE 100. The pipes should be manufactured according to the standard MKS EN 12201-2. The material for production should be classified according to ISO 9080-2, and also have a certificate for drinking water issued by Macedonian institutions.</t>
    </r>
  </si>
  <si>
    <t>DN 32mm</t>
  </si>
  <si>
    <t>DN 110mm</t>
  </si>
  <si>
    <r>
      <t xml:space="preserve">Изведба на приклучок за ПП хидрант од цевка 80мм.
</t>
    </r>
    <r>
      <rPr>
        <sz val="11"/>
        <color rgb="FF0000CC"/>
        <rFont val="Arial Narrow"/>
        <family val="2"/>
        <charset val="204"/>
      </rPr>
      <t>Making a connection for a FF hydrant from an 80mm pipe</t>
    </r>
  </si>
  <si>
    <r>
      <t xml:space="preserve">Изведба на приклучок на постојна локациски водоводна линија.
</t>
    </r>
    <r>
      <rPr>
        <sz val="11"/>
        <color rgb="FF0000CC"/>
        <rFont val="Arial Narrow"/>
        <family val="2"/>
        <charset val="204"/>
      </rPr>
      <t>Making a connection to an existing local water supply line.</t>
    </r>
  </si>
  <si>
    <t>пауш.
l.s.</t>
  </si>
  <si>
    <r>
      <t xml:space="preserve">Набавка, транспорт и монтажа на фазонски
заптивен и споен материјал за водоводните Ø50mm            </t>
    </r>
    <r>
      <rPr>
        <sz val="11"/>
        <color rgb="FF0000CC"/>
        <rFont val="Arial Narrow"/>
        <family val="2"/>
      </rPr>
      <t>Procurement, transportation and installation of sealing and jointing material for Ø50mm water pipes</t>
    </r>
  </si>
  <si>
    <t>5.2.7</t>
  </si>
  <si>
    <r>
      <t xml:space="preserve">Испитување на водоводната инсталација под притисок (пред да се започне со затрпување),според критериум  1.5 од предвидениот макс. притисок во мрежата, со траење од 24часа, водење на дневник и издавање на сертификат. Вклучена дезинфекција со хлорирање на мрежата. 
</t>
    </r>
    <r>
      <rPr>
        <sz val="11"/>
        <color rgb="FF0000CC"/>
        <rFont val="Arial Narrow"/>
        <family val="2"/>
        <charset val="204"/>
      </rPr>
      <t>Testing of the water supply installation under pressure (before starting backfilling or covering with floor screed or mortar), according to criterion 1.5 of the intended max. pressure in the network, with a duration of 24 hours, keeping a log and issuing a certificate. Disinfection by chlorination of the network included.</t>
    </r>
  </si>
  <si>
    <r>
      <t>пауш.
l</t>
    </r>
    <r>
      <rPr>
        <sz val="11"/>
        <color rgb="FF0000CC"/>
        <rFont val="Arial Narrow"/>
        <family val="2"/>
        <charset val="204"/>
      </rPr>
      <t>.s.</t>
    </r>
  </si>
  <si>
    <t>25</t>
  </si>
  <si>
    <r>
      <t xml:space="preserve">Испитување на квалитете на водата на постоечкиот водоводен систем на ГП и ако е водата во категорија за пиење, да се изврши дезинфекција (хлорирање) на целукупната водоводна мрежа, водење на дневник и издавање на сертификат.
</t>
    </r>
    <r>
      <rPr>
        <sz val="11"/>
        <color rgb="FF0000CC"/>
        <rFont val="Arial Narrow"/>
        <family val="2"/>
        <charset val="204"/>
      </rPr>
      <t>Testing the water quality of the existing water supply system at BCP, and if it is acceptable for drinking, disinfection (chlorination) of the entire water supply network, keeping a log and issuing a certificate.</t>
    </r>
  </si>
  <si>
    <r>
      <t xml:space="preserve">ВКУПНО ЗА САНИТАРНА (ЛАДНА)  И ПРОТИВПОЖАРНА ВОДА / 
</t>
    </r>
    <r>
      <rPr>
        <b/>
        <sz val="11"/>
        <color rgb="FF0000CC"/>
        <rFont val="Arial Narrow"/>
        <family val="2"/>
        <charset val="204"/>
      </rPr>
      <t>SUB-TOTAL FOR SANITARY (COLD) AND FIRE-FIGHTING WATER:</t>
    </r>
  </si>
  <si>
    <r>
      <t xml:space="preserve">ФЕКАЛНА КАНАЛИЗАЦИЈА / </t>
    </r>
    <r>
      <rPr>
        <b/>
        <sz val="11"/>
        <color rgb="FF0000CC"/>
        <rFont val="Arial Narrow"/>
        <family val="2"/>
        <charset val="204"/>
      </rPr>
      <t>SEWERAGE NETWORK</t>
    </r>
  </si>
  <si>
    <r>
      <t xml:space="preserve">Ископ на земја III-IV категорија во тесен обем со обезбедување на ровот за полагање на цевките 18.00 х 0.80 х 1.30м.
</t>
    </r>
    <r>
      <rPr>
        <sz val="11"/>
        <color rgb="FF0000CC"/>
        <rFont val="Arial Narrow"/>
        <family val="2"/>
        <charset val="204"/>
      </rPr>
      <t>Excavation of soil category III-IV in a narrow scope with provision of a trench for laying pipes 18.00 x 0.80 x 1.30m</t>
    </r>
  </si>
  <si>
    <r>
      <t xml:space="preserve">Полагање  и распостилање на ситен песок на дното на ровот со точност ±2 см,   д=10cm  18.00 х 0.80 х 0.10.
</t>
    </r>
    <r>
      <rPr>
        <sz val="11"/>
        <color rgb="FF0000CC"/>
        <rFont val="Arial Narrow"/>
        <family val="2"/>
        <charset val="204"/>
      </rPr>
      <t xml:space="preserve">Supply and laying sand layer d=10cm serving as bedding for pipes  with an accuracy of ±2 cm at d=10cm 
18.00 x 0.80 x 0.10  </t>
    </r>
  </si>
  <si>
    <r>
      <t xml:space="preserve">Затрупување на ровот со ископаниот материјал(по извршената монтажа и испитување на инсталацијата), и набивање во слоеви од по 20- 30cm, до потребната збиеност според техничките спецификации..18.72 х 0.85%.
</t>
    </r>
    <r>
      <rPr>
        <sz val="11"/>
        <color rgb="FF0000CC"/>
        <rFont val="Arial Narrow"/>
        <family val="2"/>
        <charset val="204"/>
      </rPr>
      <t>Backfilling of the trench with excavated material (after the installation and testing has been completed) and compaction in layers of 20-30cm, to the required compaction according to technical specifications  ....18.72 x 0.85%.</t>
    </r>
  </si>
  <si>
    <r>
      <t xml:space="preserve">Транспорт на вишок материјал со кипер камиони на растојание до 10 км.со утовар и растовар...18.72 х 0.15%.
</t>
    </r>
    <r>
      <rPr>
        <sz val="11"/>
        <color rgb="FF0000CC"/>
        <rFont val="Arial Narrow"/>
        <family val="2"/>
        <charset val="204"/>
      </rPr>
      <t>Transport of excess material with dump trucks at a distance of up to 10 km with loading and unloading….18.72 x 0.15%.</t>
    </r>
  </si>
  <si>
    <r>
      <t xml:space="preserve">Ископ на земја за ревизиони шахти со обезбедување на отворот. 
</t>
    </r>
    <r>
      <rPr>
        <sz val="11"/>
        <color rgb="FF0000CC"/>
        <rFont val="Arial Narrow"/>
        <family val="2"/>
        <charset val="204"/>
      </rPr>
      <t>Excavation of еартх for inspection manholes with supporting the opening.</t>
    </r>
  </si>
  <si>
    <t>(1,40 х 1,40 х 1,40)  х  1</t>
  </si>
  <si>
    <t>5.5.2</t>
  </si>
  <si>
    <r>
      <t xml:space="preserve">Набавка, транспорт и монтажа на армирано бетонски шахти (монтажен тип) со конус и прстени со внатрешен дијаметар 1м,  со бетонирана „кинета“, опремена со потребен број на качувалки:
</t>
    </r>
    <r>
      <rPr>
        <sz val="11"/>
        <color rgb="FF0000CC"/>
        <rFont val="Arial Narrow"/>
        <family val="2"/>
        <charset val="204"/>
      </rPr>
      <t>Procurement, transportation and installation of reinforced concrete manholes (assembly type) with cone and rings with an internal diameter of 1m, concreted channel,  equipped with necessary number of climbing steps.</t>
    </r>
  </si>
  <si>
    <t>до/up to 1,0м</t>
  </si>
  <si>
    <r>
      <t xml:space="preserve">Набавка. транспорт и монтажа на лиено железен капак (500х500) со носивост 400 KN за ревизиони шахти за фекална канализација. Капакот треба да е кружен со рамка видлива на површината и шарка за спречување од кражба.
</t>
    </r>
    <r>
      <rPr>
        <sz val="11"/>
        <color rgb="FF0000CC"/>
        <rFont val="Arial Narrow"/>
        <family val="2"/>
        <charset val="204"/>
      </rPr>
      <t>Procurement, transport and installation of a cast iron cover(50х50) with capacity 400 KN for inspection shafts for sewage systems. The cover should be circular with a frame visible on the surface and a hinge to prevent theft.</t>
    </r>
  </si>
  <si>
    <t>5.5.1</t>
  </si>
  <si>
    <r>
      <t xml:space="preserve">Набавка   и монтажа на U-PVC канализациони цевки со сите потребни фитинзи и спојни елементи. Класа на цврстина Ѕ16 (ЅN 8 KN/m2).
</t>
    </r>
    <r>
      <rPr>
        <sz val="11"/>
        <color rgb="FF0000CC"/>
        <rFont val="Arial Narrow"/>
        <family val="2"/>
        <charset val="204"/>
      </rPr>
      <t>Procurement and installation of sewerage U-PVC pipes along with all fittings and connections.</t>
    </r>
    <r>
      <rPr>
        <sz val="11"/>
        <rFont val="Arial Narrow"/>
        <family val="2"/>
      </rPr>
      <t xml:space="preserve"> </t>
    </r>
    <r>
      <rPr>
        <sz val="11"/>
        <color rgb="FF0000CC"/>
        <rFont val="Arial Narrow"/>
        <family val="2"/>
        <charset val="204"/>
      </rPr>
      <t xml:space="preserve">Strength class S16 (SN 8 KN/m2). </t>
    </r>
  </si>
  <si>
    <t>Ø160mm</t>
  </si>
  <si>
    <r>
      <t xml:space="preserve">Изработка на приклучок на постоечка градска/локациска фекална канализација.
</t>
    </r>
    <r>
      <rPr>
        <sz val="11"/>
        <color rgb="FF0000CC"/>
        <rFont val="Arial Narrow"/>
        <family val="2"/>
        <charset val="204"/>
      </rPr>
      <t>Making a connection to an existing city/location sewage system</t>
    </r>
  </si>
  <si>
    <t>5.5.4</t>
  </si>
  <si>
    <r>
      <t xml:space="preserve">ВКУПНО ФЕКАЛНА КАНАЛИЗАЦИЈА / </t>
    </r>
    <r>
      <rPr>
        <b/>
        <sz val="11"/>
        <color rgb="FF0000CC"/>
        <rFont val="Arial Narrow"/>
        <family val="2"/>
        <charset val="204"/>
      </rPr>
      <t>SUB-TOTAL FOR SEWERAGE NETWORK:</t>
    </r>
  </si>
  <si>
    <t>АТМОСФЕРСКА КАНАЛИЗАЦИЈА</t>
  </si>
  <si>
    <r>
      <t xml:space="preserve">Ископ на земја III-IV категорија во тесен обем со обезбедување на ровот за полагање на цевките 25.00 х 0.80 х 1.30м.
</t>
    </r>
    <r>
      <rPr>
        <sz val="11"/>
        <color rgb="FF0000CC"/>
        <rFont val="Arial Narrow"/>
        <family val="2"/>
        <charset val="204"/>
      </rPr>
      <t>Excavation of soil category III-IV in a narrow scope with provision of a trench for laying pipes 25.00 x 0.80 x 1.30m</t>
    </r>
  </si>
  <si>
    <r>
      <t xml:space="preserve">Полагање  и распостилање на ситен песок на дното на ровот со точност ±2 см,   д=10cm …. 25.00 х 0.80 х 0.10
</t>
    </r>
    <r>
      <rPr>
        <sz val="11"/>
        <color rgb="FF0000CC"/>
        <rFont val="Arial Narrow"/>
        <family val="2"/>
        <charset val="204"/>
      </rPr>
      <t xml:space="preserve">Supply and laying sand layer d=10cm serving as bedding for pipes  with an accuracy of ±2 cm at d=10cm………...25.00 х 0.80 х 0.10 </t>
    </r>
  </si>
  <si>
    <r>
      <t xml:space="preserve">Затрупување на ровот со ископаниот материјал(по извршената монтажа и испитување на инсталацијата), и набивање во слоеви од по 20- 30cm, до потребната збиеност според техничките спецификации..26.00 х 0.85%.
</t>
    </r>
    <r>
      <rPr>
        <sz val="11"/>
        <color rgb="FF0000CC"/>
        <rFont val="Arial Narrow"/>
        <family val="2"/>
        <charset val="204"/>
      </rPr>
      <t>Backfilling of the trench with excavated material (after the installation and testing has been completed) and compaction in layers of 20-30cm, to the required compaction according to technical specifications  ....26.00 x 0.85%.</t>
    </r>
  </si>
  <si>
    <r>
      <t xml:space="preserve">Транспорт на вишок материјал со кипер камиони на растојание до 10 км.со утовар и растовар…26.00 х 0.15%.
</t>
    </r>
    <r>
      <rPr>
        <sz val="11"/>
        <color rgb="FF0000CC"/>
        <rFont val="Arial Narrow"/>
        <family val="2"/>
        <charset val="204"/>
      </rPr>
      <t>Transport of excess material with dump trucks at a distance of up to 10 km with loading and unloading….26.00 x 0.15%.</t>
    </r>
  </si>
  <si>
    <r>
      <t xml:space="preserve">Ископ на земја за ревизиони шахти со обезбедување на отворот..... (1.40х1.40х1.4)х2
</t>
    </r>
    <r>
      <rPr>
        <sz val="11"/>
        <color rgb="FF0000CC"/>
        <rFont val="Arial Narrow"/>
        <family val="2"/>
        <charset val="204"/>
      </rPr>
      <t>Excavation of еартх for inspection manholes with supporting the opening...... (1.40х1.40х1.4)х2</t>
    </r>
  </si>
  <si>
    <t>5.4.2</t>
  </si>
  <si>
    <t>до 2,5м</t>
  </si>
  <si>
    <t>5.3.1</t>
  </si>
  <si>
    <r>
      <t xml:space="preserve">Изработка на приклучок на новата атмосферска  канализација
</t>
    </r>
    <r>
      <rPr>
        <sz val="11"/>
        <color rgb="FF0000CC"/>
        <rFont val="Arial Narrow"/>
        <family val="2"/>
        <charset val="204"/>
      </rPr>
      <t>Making a connection to the new rainwater network.</t>
    </r>
  </si>
  <si>
    <t>5.5.6</t>
  </si>
  <si>
    <r>
      <t xml:space="preserve">ВКУПНО ЗА АТМОСФЕРСКА КАНАЛИЗАЦИЈА  / 
</t>
    </r>
    <r>
      <rPr>
        <b/>
        <sz val="11"/>
        <color rgb="FF0000CC"/>
        <rFont val="Arial Narrow"/>
        <family val="2"/>
        <charset val="204"/>
      </rPr>
      <t xml:space="preserve">SUB-TOTAL FOR RAINWATER NETWORK: </t>
    </r>
  </si>
  <si>
    <r>
      <t>ВКУПНО ЗА НАДВОРЕШНИ ИНСТАЛАЦИИ (I+II+II) /</t>
    </r>
    <r>
      <rPr>
        <b/>
        <sz val="11"/>
        <color rgb="FF0000CC"/>
        <rFont val="Arial Narrow"/>
        <family val="2"/>
        <charset val="204"/>
      </rPr>
      <t xml:space="preserve"> 
SUB-TOTAL FOR OUTDOOR INSTALLATIONS (I+II+III):</t>
    </r>
  </si>
  <si>
    <t>A+B</t>
  </si>
  <si>
    <r>
      <t xml:space="preserve">СЕ ВКУПНО ЗА ВОДОВОД И КАНАЛИЗАЦИЈА (Без ДДВ ) ЕУР / 
</t>
    </r>
    <r>
      <rPr>
        <b/>
        <sz val="11"/>
        <color rgb="FF0000CC"/>
        <rFont val="Arial Narrow"/>
        <family val="2"/>
        <charset val="204"/>
      </rPr>
      <t>TOTAL FOR  WATERSUPPLY AND SEWERAGE NETWORK  (Excluded VAT) EUR:</t>
    </r>
  </si>
  <si>
    <r>
      <t xml:space="preserve">РЕКАПИТУЛАР / </t>
    </r>
    <r>
      <rPr>
        <b/>
        <sz val="11"/>
        <color rgb="FF0000CC"/>
        <rFont val="Arial Narrow"/>
        <family val="2"/>
        <charset val="204"/>
      </rPr>
      <t>SUMMARY</t>
    </r>
  </si>
  <si>
    <r>
      <t xml:space="preserve">ГРАДЕЖНО - ЗАНАТСКИ РАБОТИ / </t>
    </r>
    <r>
      <rPr>
        <b/>
        <sz val="11"/>
        <color rgb="FF0000CC"/>
        <rFont val="Arial Narrow"/>
        <family val="2"/>
        <charset val="204"/>
      </rPr>
      <t>CIVIL &amp; CRAFT WORKS</t>
    </r>
  </si>
  <si>
    <r>
      <t xml:space="preserve">ВОДОВОД И КАНАЛИЗАЦИЈА / </t>
    </r>
    <r>
      <rPr>
        <b/>
        <sz val="11"/>
        <color rgb="FF0000CC"/>
        <rFont val="Arial Narrow"/>
        <family val="2"/>
        <charset val="204"/>
      </rPr>
      <t>WATERSUPPLY &amp; SEWERAGE WORKS</t>
    </r>
  </si>
  <si>
    <r>
      <t xml:space="preserve">ЕЛЕКТРОТЕХНИЧКИ РАБОТИ / </t>
    </r>
    <r>
      <rPr>
        <b/>
        <sz val="11"/>
        <color rgb="FF0000CC"/>
        <rFont val="Arial Narrow"/>
        <family val="2"/>
        <charset val="204"/>
      </rPr>
      <t>ELECTRICAL WORKS</t>
    </r>
  </si>
  <si>
    <r>
      <t>ТЕРМОТЕХНИЧКИ РАБОТИ /</t>
    </r>
    <r>
      <rPr>
        <b/>
        <sz val="11"/>
        <color rgb="FF0000CC"/>
        <rFont val="Arial Narrow"/>
        <family val="2"/>
        <charset val="204"/>
      </rPr>
      <t xml:space="preserve"> HEATING AND COOLING WORKS</t>
    </r>
  </si>
  <si>
    <r>
      <t xml:space="preserve">СЕ ВКУПНО за РАБОТИ (Без ДДВ ) ЕУР / 
</t>
    </r>
    <r>
      <rPr>
        <b/>
        <sz val="11"/>
        <color rgb="FF0000CC"/>
        <rFont val="Arial Narrow"/>
        <family val="2"/>
        <charset val="204"/>
      </rPr>
      <t>TOTAL for WORKS (Excluded VAT) EUR:</t>
    </r>
  </si>
  <si>
    <r>
      <t xml:space="preserve">Ред. Бр.     </t>
    </r>
    <r>
      <rPr>
        <sz val="10"/>
        <color rgb="FF0000CC"/>
        <rFont val="Arial"/>
        <family val="2"/>
        <charset val="204"/>
      </rPr>
      <t>No.</t>
    </r>
  </si>
  <si>
    <r>
      <t xml:space="preserve">Тех.спец.
</t>
    </r>
    <r>
      <rPr>
        <sz val="10"/>
        <color rgb="FF0000CC"/>
        <rFont val="Arial"/>
        <family val="2"/>
        <charset val="204"/>
      </rPr>
      <t>Tech. Specs.</t>
    </r>
  </si>
  <si>
    <r>
      <t xml:space="preserve">Вид на работа / </t>
    </r>
    <r>
      <rPr>
        <sz val="10"/>
        <color rgb="FF0000CC"/>
        <rFont val="Arial"/>
        <family val="2"/>
        <charset val="204"/>
      </rPr>
      <t>Description of Works</t>
    </r>
  </si>
  <si>
    <r>
      <t xml:space="preserve">ЕМ
</t>
    </r>
    <r>
      <rPr>
        <sz val="10"/>
        <color rgb="FF0000CC"/>
        <rFont val="Arial"/>
        <family val="2"/>
        <charset val="204"/>
      </rPr>
      <t>Unit</t>
    </r>
  </si>
  <si>
    <r>
      <t xml:space="preserve">Количина
</t>
    </r>
    <r>
      <rPr>
        <sz val="10"/>
        <color rgb="FF0000CC"/>
        <rFont val="Arial"/>
        <family val="2"/>
        <charset val="204"/>
      </rPr>
      <t>Estimated Qty</t>
    </r>
  </si>
  <si>
    <r>
      <t xml:space="preserve">Един. Цена
</t>
    </r>
    <r>
      <rPr>
        <sz val="10"/>
        <color rgb="FF0000CC"/>
        <rFont val="Arial"/>
        <family val="2"/>
        <charset val="204"/>
      </rPr>
      <t>Unit Price
EUR</t>
    </r>
  </si>
  <si>
    <r>
      <t xml:space="preserve">Износ
</t>
    </r>
    <r>
      <rPr>
        <sz val="10"/>
        <color rgb="FF0000CC"/>
        <rFont val="Arial"/>
        <family val="2"/>
        <charset val="204"/>
      </rPr>
      <t>Amount
EUR</t>
    </r>
  </si>
  <si>
    <r>
      <t>Во сите позиции вклучено е набавка, транспорт и монтажа.За сите позиции важи достава на технички листови и испитни листови и сертификати /</t>
    </r>
    <r>
      <rPr>
        <sz val="11"/>
        <color rgb="FF0000CC"/>
        <rFont val="Arial Narrow"/>
        <family val="2"/>
        <charset val="204"/>
      </rPr>
      <t xml:space="preserve"> In all items supply, transport and installation are included. All items require the delivery of technical sheets, test sheets and certificates.</t>
    </r>
  </si>
  <si>
    <r>
      <t xml:space="preserve">ЈАКОСТРУЈНИ ИНСТАЛАЦИИ / </t>
    </r>
    <r>
      <rPr>
        <b/>
        <sz val="11"/>
        <color rgb="FF0000CC"/>
        <rFont val="Arial Narrow"/>
        <family val="2"/>
        <charset val="204"/>
      </rPr>
      <t xml:space="preserve">HIGH CURRENT INSTALLATIONS </t>
    </r>
  </si>
  <si>
    <t>I.I</t>
  </si>
  <si>
    <r>
      <t xml:space="preserve">КАБЕЛСКИ МАТЕРИЈАЛ / </t>
    </r>
    <r>
      <rPr>
        <b/>
        <sz val="11"/>
        <color rgb="FF0000CC"/>
        <rFont val="Arial Narrow"/>
        <family val="2"/>
        <charset val="204"/>
      </rPr>
      <t>CABLING WORKS</t>
    </r>
  </si>
  <si>
    <t>3.1-3.4</t>
  </si>
  <si>
    <r>
      <t xml:space="preserve">Нисконапонски инсталациони и сигнални   кабли со номинален напон Uo/U 300/500V, со ПВЦ изолација, со округли  проводници, положени делумно на кабелски полици делумно вовлечени во инсталациски цевки,делумно дирекно положени  во тула/блок под малтер / </t>
    </r>
    <r>
      <rPr>
        <sz val="11"/>
        <color rgb="FF0000CC"/>
        <rFont val="Arial Narrow"/>
        <family val="2"/>
        <charset val="204"/>
      </rPr>
      <t>Low-voltage installation and signal cables with nominal voltage Uo/U 300/500V, with PVC insulation, with round conductors, laid partly on cable trays, partly drawn into installation pipes, partly laid directly in brick/block under mortar:</t>
    </r>
  </si>
  <si>
    <t>NYM-J 3 x 1,5 mm2</t>
  </si>
  <si>
    <t>NYM-J 4 x 1,5 mm2</t>
  </si>
  <si>
    <t>NYM-J 3 x 2,5 mm2</t>
  </si>
  <si>
    <t>NYM-J 5 x 2,5 mm2</t>
  </si>
  <si>
    <t>NYМ-J 5 x 6 mm2</t>
  </si>
  <si>
    <t>LiYCY-J 5 x 0.75 mm2</t>
  </si>
  <si>
    <r>
      <t xml:space="preserve">Нисконапонски енергетски   кабли со номинален напон Uo/U 0,6/1kV, со ПВЦ изолација, со округли или секторски проводници, положени делумно на кабелски полици делумно вовлечени во инсталациски цевки,делумно дирекно положени  во тула/блок под малтер / </t>
    </r>
    <r>
      <rPr>
        <sz val="11"/>
        <color rgb="FF0000CC"/>
        <rFont val="Arial Narrow"/>
        <family val="2"/>
        <charset val="204"/>
      </rPr>
      <t>Low-voltage power cables with nominal voltage Uo/U 0.6/1kV, with PVC insulation, with round or sector conductors, laid partly on cable shelves, partly drawn into installation pipes, partly laid directly in brick/block under morta</t>
    </r>
    <r>
      <rPr>
        <sz val="11"/>
        <rFont val="Arial Narrow"/>
        <family val="2"/>
      </rPr>
      <t>r:</t>
    </r>
  </si>
  <si>
    <t>NYY-J 5 x 10 mm2</t>
  </si>
  <si>
    <t>NYY-J 5 x 6 mm2</t>
  </si>
  <si>
    <t>NYY-J 5 x 4 mm2</t>
  </si>
  <si>
    <r>
      <t xml:space="preserve">Нисконапонски енергетски   кабли со номинален напон Uo/U 0,6/1kV, со ПВЦ изолација, со округли или секторски проводници, положени 90% земјен ров и 10% во земјен ров во заштитни пластични цевки / </t>
    </r>
    <r>
      <rPr>
        <sz val="11"/>
        <color rgb="FF0000CC"/>
        <rFont val="Arial Narrow"/>
        <family val="2"/>
        <charset val="204"/>
      </rPr>
      <t>Low-voltage power cables with nominal voltage Uo/U 0.6/1kV, with PVC insulation, with round or sector conductors, laid 80% underground and 10% in an underground trench in protective plastic pipe</t>
    </r>
    <r>
      <rPr>
        <sz val="11"/>
        <rFont val="Arial Narrow"/>
        <family val="2"/>
      </rPr>
      <t>s:</t>
    </r>
  </si>
  <si>
    <t>NАYY-О 4x70mm2</t>
  </si>
  <si>
    <t>NАYY-О 4x95mm2</t>
  </si>
  <si>
    <r>
      <t xml:space="preserve">Бакарни едножилни проводници за изедначување на потенцијал, со жолто зелена изолација / </t>
    </r>
    <r>
      <rPr>
        <sz val="11"/>
        <color rgb="FF0000CC"/>
        <rFont val="Arial Narrow"/>
        <family val="2"/>
        <charset val="204"/>
      </rPr>
      <t xml:space="preserve">Copper single-core conductors for potential equalization, with yellow-green insulation.      </t>
    </r>
  </si>
  <si>
    <t>H07V-K 6 mm2</t>
  </si>
  <si>
    <t>H07V-K 10 mm2</t>
  </si>
  <si>
    <t>H07V-K 16 mm2</t>
  </si>
  <si>
    <t>H07V-K 50 mm2</t>
  </si>
  <si>
    <r>
      <t>Изработка кабелски   завршници  со термопластично црево и кабел папучи за следните пресеци на кабли и проводници /</t>
    </r>
    <r>
      <rPr>
        <sz val="11"/>
        <color rgb="FF0000CC"/>
        <rFont val="Arial Narrow"/>
        <family val="2"/>
        <charset val="204"/>
      </rPr>
      <t xml:space="preserve"> Installation  of cable terminations with thermoplastic hose and cable lugs for the following cable and conductor cross-sections</t>
    </r>
    <r>
      <rPr>
        <sz val="11"/>
        <rFont val="Arial Narrow"/>
        <family val="2"/>
      </rPr>
      <t xml:space="preserve">  :</t>
    </r>
  </si>
  <si>
    <r>
      <t>Перфорирани топлопоцинковани носачи на кабли  со дебелина на лим не помала од 0.7mm комплет со капак и споен, врзувачки, монтажен и обесувачки материјал, со ширина / P</t>
    </r>
    <r>
      <rPr>
        <sz val="11"/>
        <color rgb="FF0000CC"/>
        <rFont val="Arial Narrow"/>
        <family val="2"/>
        <charset val="204"/>
      </rPr>
      <t>erforated hot-dip galvanized cable trays  with a sheet metal thickness of not less than 0.7mm complete with cover and joint, binding, mounting and hanging material, with a width o</t>
    </r>
    <r>
      <rPr>
        <sz val="11"/>
        <rFont val="Arial Narrow"/>
        <family val="2"/>
      </rPr>
      <t xml:space="preserve">f::                                                                            </t>
    </r>
  </si>
  <si>
    <r>
      <t xml:space="preserve">Регал / </t>
    </r>
    <r>
      <rPr>
        <sz val="11"/>
        <color rgb="FF0000CC"/>
        <rFont val="Arial Narrow"/>
        <family val="2"/>
        <charset val="204"/>
      </rPr>
      <t>Cable tray 50 mm</t>
    </r>
  </si>
  <si>
    <r>
      <t xml:space="preserve">Регал / </t>
    </r>
    <r>
      <rPr>
        <sz val="11"/>
        <color rgb="FF0000CC"/>
        <rFont val="Arial Narrow"/>
        <family val="2"/>
        <charset val="204"/>
      </rPr>
      <t>Cable tray 200 mm</t>
    </r>
  </si>
  <si>
    <r>
      <t xml:space="preserve">Регал / </t>
    </r>
    <r>
      <rPr>
        <sz val="11"/>
        <color rgb="FF0000CC"/>
        <rFont val="Arial Narrow"/>
        <family val="2"/>
        <charset val="204"/>
      </rPr>
      <t>Cable tray 300 mm</t>
    </r>
  </si>
  <si>
    <r>
      <t xml:space="preserve">Регал / </t>
    </r>
    <r>
      <rPr>
        <sz val="11"/>
        <color rgb="FF0000CC"/>
        <rFont val="Arial Narrow"/>
        <family val="2"/>
        <charset val="204"/>
      </rPr>
      <t>Cable tray 400 mm</t>
    </r>
  </si>
  <si>
    <t>3.4</t>
  </si>
  <si>
    <r>
      <t xml:space="preserve">Инсталациски цевки за поставување во бетон / </t>
    </r>
    <r>
      <rPr>
        <sz val="11"/>
        <color rgb="FF0000CC"/>
        <rFont val="Arial Narrow"/>
        <family val="2"/>
        <charset val="204"/>
      </rPr>
      <t>Installation pipes for laying in concrete IC Ø 16 mm</t>
    </r>
  </si>
  <si>
    <r>
      <t xml:space="preserve">Инсталациски цевки за поставување во бетон / </t>
    </r>
    <r>
      <rPr>
        <sz val="11"/>
        <color rgb="FF0000CC"/>
        <rFont val="Arial Narrow"/>
        <family val="2"/>
        <charset val="204"/>
      </rPr>
      <t>Installation pipes for laying in concrete IC Ø 23 mm</t>
    </r>
  </si>
  <si>
    <r>
      <t>Тврда инсталациска негоречка цевка /</t>
    </r>
    <r>
      <rPr>
        <sz val="11"/>
        <color rgb="FF0000CC"/>
        <rFont val="Arial Narrow"/>
        <family val="2"/>
        <charset val="204"/>
      </rPr>
      <t xml:space="preserve">                                           Rigid fireproof installation pipe                             </t>
    </r>
    <r>
      <rPr>
        <sz val="11"/>
        <rFont val="Arial Narrow"/>
        <family val="2"/>
      </rPr>
      <t>PN Ø 16mm</t>
    </r>
  </si>
  <si>
    <r>
      <t xml:space="preserve">Тврда инсталациска негоречка цевка / </t>
    </r>
    <r>
      <rPr>
        <sz val="11"/>
        <color rgb="FF0000CC"/>
        <rFont val="Arial Narrow"/>
        <family val="2"/>
        <charset val="204"/>
      </rPr>
      <t xml:space="preserve">Rigid fireproof installation pipe               </t>
    </r>
    <r>
      <rPr>
        <sz val="11"/>
        <rFont val="Arial Narrow"/>
        <family val="2"/>
      </rPr>
      <t xml:space="preserve">                                         PN Ø 23mm</t>
    </r>
  </si>
  <si>
    <r>
      <t xml:space="preserve">Разводна кутија над малтер, комплет со уводници и прибор за прицврстување / </t>
    </r>
    <r>
      <rPr>
        <sz val="11"/>
        <color rgb="FF0000CC"/>
        <rFont val="Arial Narrow"/>
        <family val="2"/>
        <charset val="204"/>
      </rPr>
      <t>Distribution box above plaster, including glands and fixing accessories</t>
    </r>
  </si>
  <si>
    <t>80 x 80 x 40 mm</t>
  </si>
  <si>
    <t>ком/pcs</t>
  </si>
  <si>
    <t>100 x 100 x 50 mm</t>
  </si>
  <si>
    <t>180 x 140 x 70 mm</t>
  </si>
  <si>
    <r>
      <t xml:space="preserve">Изработка на маркирни таблици за кабли со симболи за означување приклучници  и технолошки потрошувачи, комплет со материјал за прицврстување / </t>
    </r>
    <r>
      <rPr>
        <sz val="11"/>
        <color rgb="FF0000CC"/>
        <rFont val="Arial Narrow"/>
        <family val="2"/>
        <charset val="204"/>
      </rPr>
      <t>Production of cable marking plates with symbols for marking sockets and technological consumers, complete with fastening material.</t>
    </r>
  </si>
  <si>
    <t>кпл/set</t>
  </si>
  <si>
    <t>3.14</t>
  </si>
  <si>
    <r>
      <t xml:space="preserve">Разводна кутија  за изедначување на потенцијал ГИП, комплет со заштитна собирница, ситен споен и монтажен материјал, поставена, кај главниот разделник / </t>
    </r>
    <r>
      <rPr>
        <sz val="11"/>
        <color rgb="FF0000CC"/>
        <rFont val="Arial Narrow"/>
        <family val="2"/>
        <charset val="204"/>
      </rPr>
      <t>Junction box for potential equalization GIP, complete with protective busbar, small connecting and mounting material, installed at the main distributor</t>
    </r>
  </si>
  <si>
    <t>3.10</t>
  </si>
  <si>
    <r>
      <t xml:space="preserve">Исполнување на премин од еден во друг пожарен сектор изработен од пиротерм материјал / </t>
    </r>
    <r>
      <rPr>
        <sz val="11"/>
        <color rgb="FF0000CC"/>
        <rFont val="Arial Narrow"/>
        <family val="2"/>
        <charset val="204"/>
      </rPr>
      <t>Completion of a transition from one fire sector to another made of pyrotherm material</t>
    </r>
  </si>
  <si>
    <t>дим/dim: 10x30x3cm</t>
  </si>
  <si>
    <t>дим/dim: 20x30x3cm</t>
  </si>
  <si>
    <r>
      <t xml:space="preserve">Противпожарен кит за исполна на помали отвори при премин на кабли од простор во простор / </t>
    </r>
    <r>
      <rPr>
        <sz val="11"/>
        <color rgb="FF0000CC"/>
        <rFont val="Arial Narrow"/>
        <family val="2"/>
        <charset val="204"/>
      </rPr>
      <t>Fire-resistant putty for filling smaller openings when passing cables from room to room.</t>
    </r>
  </si>
  <si>
    <r>
      <t>Ископ на ров 80x50cm за поставување на доводни кабли се комплет со поствување на гал штитници, предупредувачка лента, посипување на ситен песок 20cm и затрупување со набивање /</t>
    </r>
    <r>
      <rPr>
        <sz val="11"/>
        <color rgb="FF0000CC"/>
        <rFont val="Arial Narrow"/>
        <family val="2"/>
        <charset val="204"/>
      </rPr>
      <t xml:space="preserve"> Excavation of a trench 80x50cm for laying power  cables, complete with installation of plastic protectors , warning tape,  20cm of fine sand and backfilling with compaction.</t>
    </r>
  </si>
  <si>
    <t>м³</t>
  </si>
  <si>
    <r>
      <t xml:space="preserve">ВКУПНО ЗА КАБЕЛСКИ МАТЕРИЈАЛ / </t>
    </r>
    <r>
      <rPr>
        <b/>
        <sz val="11"/>
        <color rgb="FF0000CC"/>
        <rFont val="Arial Narrow"/>
        <family val="2"/>
        <charset val="204"/>
      </rPr>
      <t>SUB-TOTAL CABLES:</t>
    </r>
  </si>
  <si>
    <t>I.II</t>
  </si>
  <si>
    <r>
      <t>СВЕТИЛКИ /</t>
    </r>
    <r>
      <rPr>
        <b/>
        <sz val="11"/>
        <color rgb="FF0000CC"/>
        <rFont val="Arial Narrow"/>
        <family val="2"/>
        <charset val="204"/>
      </rPr>
      <t xml:space="preserve"> LIGHTING FIXTURES</t>
    </r>
  </si>
  <si>
    <t>3.5</t>
  </si>
  <si>
    <r>
      <t xml:space="preserve">Лед светилка   600х600mm за прицврстување на плафон  37W, 4300Lm, 4000K, минимални работни часови од  30 000h и да поседува CE I ENEC сертификат    / </t>
    </r>
    <r>
      <rPr>
        <sz val="11"/>
        <color rgb="FF0000CC"/>
        <rFont val="Arial Narrow"/>
        <family val="2"/>
        <charset val="204"/>
      </rPr>
      <t>LED lamp 600x600mm for ceiling mounting 37W, 4300Lm, 4000K, minimum operating hours of 30,000h and must have CE I ENEC certificate</t>
    </r>
  </si>
  <si>
    <r>
      <t xml:space="preserve">Лед  кружна светилка  за прицврстување на плафон  22W, 2100Lm, 4000K,  IP42 ,минимални работни часови од  30000h и да поседува CE  сертификат / </t>
    </r>
    <r>
      <rPr>
        <sz val="11"/>
        <color rgb="FF0000CC"/>
        <rFont val="Arial Narrow"/>
        <family val="2"/>
        <charset val="204"/>
      </rPr>
      <t>LED circular lamp for ceiling mounting 22W, 2100Lm, 4000K, IP42, minimum working hours of 30000h and has a CE certificate</t>
    </r>
  </si>
  <si>
    <r>
      <t xml:space="preserve">Лед  кружна светилка  со вграден сензор за прицврстување на ѕид  22W, 2100Lm, 4000K, IP44,  минимални работни часови од  30000h и да поседува CE  сертификат  / </t>
    </r>
    <r>
      <rPr>
        <sz val="11"/>
        <color rgb="FF0000CC"/>
        <rFont val="Arial Narrow"/>
        <family val="2"/>
        <charset val="204"/>
      </rPr>
      <t>LED circular lamp with built-in sensor for wall mounting 22W, 2100Lm, 4000K, IP44, minimum working hours of 30000h and has CE certificate..</t>
    </r>
  </si>
  <si>
    <r>
      <t>Сензор за движење за  плафонска монтажа 360</t>
    </r>
    <r>
      <rPr>
        <sz val="11"/>
        <rFont val="Calibri"/>
        <family val="2"/>
        <charset val="204"/>
      </rPr>
      <t>°</t>
    </r>
    <r>
      <rPr>
        <sz val="9.9"/>
        <rFont val="Arial Narrow"/>
        <family val="2"/>
      </rPr>
      <t xml:space="preserve">, 16А  со можност за парелна работа </t>
    </r>
    <r>
      <rPr>
        <sz val="11"/>
        <rFont val="Arial Narrow"/>
        <family val="2"/>
      </rPr>
      <t xml:space="preserve"> / </t>
    </r>
    <r>
      <rPr>
        <sz val="11"/>
        <color rgb="FF0000CC"/>
        <rFont val="Arial Narrow"/>
        <family val="2"/>
        <charset val="204"/>
      </rPr>
      <t>Motion sensor for ceiling mounting 360°, 16A with the possibility of parallel connection/operation</t>
    </r>
  </si>
  <si>
    <r>
      <t xml:space="preserve">ВКУПНО ЗА СВЕТИЛКИ / </t>
    </r>
    <r>
      <rPr>
        <b/>
        <sz val="11"/>
        <color rgb="FF0000CC"/>
        <rFont val="Arial Narrow"/>
        <family val="2"/>
        <charset val="204"/>
      </rPr>
      <t>SUB-TOTAL FOR LIGHTING FIXTURES:</t>
    </r>
  </si>
  <si>
    <t>I.III</t>
  </si>
  <si>
    <r>
      <t xml:space="preserve">СВЕТИЛКИ СИГУРНОСНА РАСВЕТА / </t>
    </r>
    <r>
      <rPr>
        <b/>
        <sz val="11"/>
        <color rgb="FF0000CC"/>
        <rFont val="Arial Narrow"/>
        <family val="2"/>
        <charset val="204"/>
      </rPr>
      <t>SECURITY LIGHTING FIXTURES</t>
    </r>
  </si>
  <si>
    <t>3.5.3</t>
  </si>
  <si>
    <r>
      <t xml:space="preserve">LED  двострана светлечка насока за евакуација со Ni-MH батерија 3.6V/1.5Ah , 100Lm, димензии 280х120х15 ,за монтажа на плафон со спуштени држачи, автономија 90мин.со ознаки согласно  од пожарен елаборат  /  </t>
    </r>
    <r>
      <rPr>
        <sz val="11"/>
        <color rgb="FF0000CC"/>
        <rFont val="Arial Narrow"/>
        <family val="2"/>
        <charset val="204"/>
      </rPr>
      <t xml:space="preserve">LED double-sided luminous direction for evacuation with Ni-MH battery 3.6V/1.5Ah, 100Lm, dimensions 280x120x15, for ceiling mounting with lowered brackets, autonomy 90min. with markings according to the fire design </t>
    </r>
  </si>
  <si>
    <r>
      <t xml:space="preserve">ВКУПНО: СВЕТИЛКИ СИГУРНОСНА РАСВЕТА / 
</t>
    </r>
    <r>
      <rPr>
        <b/>
        <sz val="11"/>
        <color rgb="FF0000CC"/>
        <rFont val="Arial Narrow"/>
        <family val="2"/>
        <charset val="204"/>
      </rPr>
      <t>SUB-TOTAL SECURITY LIGHTING FIXTURES</t>
    </r>
  </si>
  <si>
    <t>I.IV</t>
  </si>
  <si>
    <r>
      <t>ПРЕКИНУВАЧИ /</t>
    </r>
    <r>
      <rPr>
        <b/>
        <sz val="11"/>
        <color rgb="FF0000CC"/>
        <rFont val="Arial Narrow"/>
        <family val="2"/>
        <charset val="204"/>
      </rPr>
      <t xml:space="preserve"> SWITCHES</t>
    </r>
  </si>
  <si>
    <t>3.6</t>
  </si>
  <si>
    <r>
      <t xml:space="preserve">Прекинувачи под малтер,  10/16 A, комплет со
инсталациска разводна кутија, ситен, споен и монтажен материјал,  комплет со рамка и механизам / </t>
    </r>
    <r>
      <rPr>
        <sz val="11"/>
        <color rgb="FF0000CC"/>
        <rFont val="Arial Narrow"/>
        <family val="2"/>
        <charset val="204"/>
      </rPr>
      <t>Flush-mounted switches, 10/16 A, complete with installation junction box, small, connecting and mounting material, complete with frame and mechanism.</t>
    </r>
  </si>
  <si>
    <r>
      <t xml:space="preserve">обичен еднополен прекинувач / </t>
    </r>
    <r>
      <rPr>
        <sz val="11"/>
        <color rgb="FF0000CC"/>
        <rFont val="Arial Narrow"/>
        <family val="2"/>
        <charset val="204"/>
      </rPr>
      <t>ordinary one pole switch</t>
    </r>
  </si>
  <si>
    <r>
      <t>Рамки со групни дозни (модуларни) /</t>
    </r>
    <r>
      <rPr>
        <sz val="11"/>
        <color rgb="FF0000CC"/>
        <rFont val="Arial Narrow"/>
        <family val="2"/>
        <charset val="204"/>
      </rPr>
      <t xml:space="preserve"> Frames with boxes (modular)</t>
    </r>
  </si>
  <si>
    <r>
      <t>единечни /</t>
    </r>
    <r>
      <rPr>
        <sz val="11"/>
        <color rgb="FF0000CC"/>
        <rFont val="Arial Narrow"/>
        <family val="2"/>
        <charset val="204"/>
      </rPr>
      <t xml:space="preserve"> single switch</t>
    </r>
  </si>
  <si>
    <r>
      <t>двојни /</t>
    </r>
    <r>
      <rPr>
        <sz val="11"/>
        <color rgb="FF0000CC"/>
        <rFont val="Arial Narrow"/>
        <family val="2"/>
        <charset val="204"/>
      </rPr>
      <t xml:space="preserve"> two switches</t>
    </r>
  </si>
  <si>
    <r>
      <t>ВКУПНО: ПРЕКИНУВАЧИ /</t>
    </r>
    <r>
      <rPr>
        <b/>
        <sz val="11"/>
        <color rgb="FF0000CC"/>
        <rFont val="Arial Narrow"/>
        <family val="2"/>
        <charset val="204"/>
      </rPr>
      <t xml:space="preserve"> SUB-TOTAL: SWITCHES</t>
    </r>
  </si>
  <si>
    <t>I.V</t>
  </si>
  <si>
    <r>
      <t>ПРИКЛУЧНИЦИ /</t>
    </r>
    <r>
      <rPr>
        <b/>
        <sz val="11"/>
        <color rgb="FF0000CC"/>
        <rFont val="Arial Narrow"/>
        <family val="2"/>
        <charset val="204"/>
      </rPr>
      <t xml:space="preserve"> SOCKETS</t>
    </r>
  </si>
  <si>
    <t>3.7</t>
  </si>
  <si>
    <r>
      <t xml:space="preserve">Приклучници  за уградна монтажа во ѕид од тула/блок, комплет со  инсталациска кутија ,рамка,механизам и  материјал за прицврстување, комплет / </t>
    </r>
    <r>
      <rPr>
        <sz val="11"/>
        <color rgb="FF0000CC"/>
        <rFont val="Arial Narrow"/>
        <family val="2"/>
        <charset val="204"/>
      </rPr>
      <t>Sockets for flush mounting in brick/block walls, complete with installation box, frame, mechanism and fixing material, complete set</t>
    </r>
    <r>
      <rPr>
        <sz val="11"/>
        <rFont val="Arial Narrow"/>
        <family val="2"/>
      </rPr>
      <t xml:space="preserve"> 16 A, 250 V, 50 Hz, (P+N+Pe) / </t>
    </r>
  </si>
  <si>
    <r>
      <t xml:space="preserve">Приклучници  за уградна монтажа во ѕид од тула/блок, комплет со  инсталациска кутија ,рамка,механизам и  материјал за прицврстување, заштита / </t>
    </r>
    <r>
      <rPr>
        <sz val="11"/>
        <color rgb="FF0000CC"/>
        <rFont val="Arial Narrow"/>
        <family val="2"/>
        <charset val="204"/>
      </rPr>
      <t>Sockets for flush mounting in brick/block walls, complete with installation box, frame, mechanism and fastening material, protection</t>
    </r>
    <r>
      <rPr>
        <sz val="11"/>
        <rFont val="Arial Narrow"/>
        <family val="2"/>
      </rPr>
      <t xml:space="preserve"> IP 44, 16 A, 250 V, 50 Hz, (P+N+Pe)  </t>
    </r>
  </si>
  <si>
    <r>
      <t xml:space="preserve">Модуларна приклучница 4М за поставување во групна дозна за(ѕид/гипс картон/под), комплет со ситен материјал и материјал за прицврстување / </t>
    </r>
    <r>
      <rPr>
        <sz val="11"/>
        <color rgb="FF0000CC"/>
        <rFont val="Arial Narrow"/>
        <family val="2"/>
        <charset val="204"/>
      </rPr>
      <t>Modular socket 4M for installation in a group socket (wall/plasterboard/floor), complete with small parts and fixing material</t>
    </r>
    <r>
      <rPr>
        <sz val="11"/>
        <rFont val="Arial Narrow"/>
        <family val="2"/>
      </rPr>
      <t xml:space="preserve"> 16 A, 250 V, 50 Hz, (2x P+N+Pe) / </t>
    </r>
    <r>
      <rPr>
        <sz val="11"/>
        <color rgb="FF0000CC"/>
        <rFont val="Arial Narrow"/>
        <family val="2"/>
        <charset val="204"/>
      </rPr>
      <t xml:space="preserve"> .</t>
    </r>
  </si>
  <si>
    <r>
      <t xml:space="preserve">Пакет  шуко и мрежни приклучници во подна разводна кутија   комплет со  материјал за прицврстување </t>
    </r>
    <r>
      <rPr>
        <sz val="11"/>
        <color rgb="FF0000CC"/>
        <rFont val="Arial Narrow"/>
        <family val="2"/>
        <charset val="204"/>
      </rPr>
      <t>/ Package kit  of schuko and mains sockets in a floor junction box complete with fastening materia:</t>
    </r>
    <r>
      <rPr>
        <sz val="11"/>
        <rFont val="Arial Narrow"/>
        <family val="2"/>
      </rPr>
      <t xml:space="preserve">
-2х шуко приклучница 16А </t>
    </r>
    <r>
      <rPr>
        <sz val="11"/>
        <color rgb="FF0000CC"/>
        <rFont val="Arial Narrow"/>
        <family val="2"/>
        <charset val="204"/>
      </rPr>
      <t>/ schuko   sockets 16А</t>
    </r>
    <r>
      <rPr>
        <sz val="11"/>
        <rFont val="Arial Narrow"/>
        <family val="2"/>
      </rPr>
      <t xml:space="preserve">
-2хRJ45 LAN-A
2xRJ 45 LAN -SC / </t>
    </r>
    <r>
      <rPr>
        <sz val="11"/>
        <color rgb="FF0000CC"/>
        <rFont val="Arial Narrow"/>
        <family val="2"/>
        <charset val="204"/>
      </rPr>
      <t xml:space="preserve"> </t>
    </r>
  </si>
  <si>
    <r>
      <t xml:space="preserve">ВКУПНО: УТИЧНИЦИ / </t>
    </r>
    <r>
      <rPr>
        <b/>
        <sz val="11"/>
        <color rgb="FF0000CC"/>
        <rFont val="Arial Narrow"/>
        <family val="2"/>
        <charset val="204"/>
      </rPr>
      <t>SUB-TOTAL: SOCKETS</t>
    </r>
  </si>
  <si>
    <t>I.VI</t>
  </si>
  <si>
    <r>
      <t xml:space="preserve">ЕЛЕКТРО ОРМАРИ и ТАБЛИ / </t>
    </r>
    <r>
      <rPr>
        <b/>
        <sz val="11"/>
        <color rgb="FF0000CC"/>
        <rFont val="Arial Narrow"/>
        <family val="2"/>
        <charset val="204"/>
      </rPr>
      <t>ELECTRICAL CABINETS and PANELS</t>
    </r>
  </si>
  <si>
    <r>
      <rPr>
        <b/>
        <sz val="11"/>
        <rFont val="Arial Narrow"/>
        <family val="2"/>
        <charset val="204"/>
      </rPr>
      <t xml:space="preserve">*Напомена: </t>
    </r>
    <r>
      <rPr>
        <sz val="11"/>
        <rFont val="Arial Narrow"/>
        <family val="2"/>
      </rPr>
      <t>При изработката на понудата е потребно кај  секој составен блок се зема во обзир покрај наведено исто така и: изработка натписни плочки за означување елементи (самолепливи налепници не важат како ознака), изработка на сите кабелски ознаки, кабелски уводници, исполнување на кабелски уводници, собирници, потпорни изолатори, POK  корита за полагање на кабли со сиот прицврстувачки и ситен монтажен материјал, сите ознаки на составниот блок во склад со важечките, преписи, атести, дополнителен простор за додатно наместена опрема поставување на еднополни шеми во составни блокови, поставување на рачки, поставување на џепови за поставување на шеми, поврзување и тестирање на кабли, сите потребни мерења со проба, пуштање во погон, типска брава еднаква за сите составни блокови.Сите разводни табли и ормари д абидат изработени согалсно МКС ЕН 61439, MКС ЕН 62208:2011 , МКС  EН 60529 , Правилник за технички нормиантиви за низок напон  и да се достават испитни листови од фабричко испитување или од инспекциско тело .</t>
    </r>
    <r>
      <rPr>
        <b/>
        <sz val="11"/>
        <color rgb="FF0000CC"/>
        <rFont val="Arial Narrow"/>
        <family val="2"/>
        <charset val="204"/>
      </rPr>
      <t xml:space="preserve">
*Note:</t>
    </r>
    <r>
      <rPr>
        <sz val="11"/>
        <color rgb="FF0000CC"/>
        <rFont val="Arial Narrow"/>
        <family val="2"/>
        <charset val="204"/>
      </rPr>
      <t xml:space="preserve"> When preparing the offer, it is necessary for each component block to take into account, in addition to the above, the following: production of inscription plates for marking elements (self-adhesive stickers do not apply as marking), production of all cable markings, cable entries, filling of cable entries, busbars, support insulators, POK trays for laying cables with all fastening and small assembly material, all markings of the component block in accordance with the applicable ones, transcripts, certificates, additional space for additionally installed equipment, placement of single-pole schemes in component blocks, placement of handles, placement of pockets for placing schemes, connection and testing of cables, all necessary measurements with trial, commissioning, type lock identical for all component blocks. All switchboards and cabinets must be manufactured in accordance with MKS EN 61439, MKS EN 62208:2011, MKS EN 60529, Rulebook for technical regulations for low voltage and to submit test sheets from a factory test or from an inspection body.</t>
    </r>
  </si>
  <si>
    <t>3.4.3
3.4.4</t>
  </si>
  <si>
    <r>
      <t xml:space="preserve">Разводна табла  за зграда терминал(ГРТ-Т-М/А ) за фискирање на ѕид и монтажа   на   метално подножје h=min.40cm ,обработено со заштитен поцинкован лим.  Таблата  е дводелна , со физичка поделба  за </t>
    </r>
    <r>
      <rPr>
        <u/>
        <sz val="11"/>
        <rFont val="Arial Narrow"/>
        <family val="2"/>
        <charset val="204"/>
      </rPr>
      <t>мрежен и агрегатски дел,</t>
    </r>
    <r>
      <rPr>
        <sz val="11"/>
        <rFont val="Arial Narrow"/>
        <family val="2"/>
      </rPr>
      <t xml:space="preserve">   изработена од двапати декапиран лим со дебелина од 2mm, офарбан со стандардна печена боја RAL7035, со степен на заштита IP65 комплетиран со следната разводна опрема:   / </t>
    </r>
    <r>
      <rPr>
        <sz val="11"/>
        <color rgb="FF0000CC"/>
        <rFont val="Arial Narrow"/>
        <family val="2"/>
        <charset val="204"/>
      </rPr>
      <t>Distributionpanel  for Terminal building (GRT-T-M/A) for wall fixing and mounting on a metal base h=min.40cm, finished with protective galvanized sheet metal. The panel is two-part, with physical separation for grid  and aggregate part, made of twice pickled sheet metal with a thickness of 2mm, painted with standard baked paint RAL7035, with protection level IP65, completed with the following distribution equipment:</t>
    </r>
  </si>
  <si>
    <r>
      <t xml:space="preserve">*мрежен дел/ </t>
    </r>
    <r>
      <rPr>
        <b/>
        <sz val="11"/>
        <color rgb="FF7030A0"/>
        <rFont val="Arial Narrow"/>
        <family val="2"/>
        <charset val="204"/>
      </rPr>
      <t>GRID part</t>
    </r>
    <r>
      <rPr>
        <b/>
        <sz val="11"/>
        <rFont val="Arial Narrow"/>
        <family val="2"/>
        <charset val="204"/>
      </rPr>
      <t xml:space="preserve"> :</t>
    </r>
  </si>
  <si>
    <r>
      <t>компактен прекинувач со подесива термо-магнетна заштита Ir= 0.7-1In,Ii= 6xIn,трополен, со номинална струја In=100A, комплетиран со напонски окидач 230V за далечинско исклучување /</t>
    </r>
    <r>
      <rPr>
        <sz val="11"/>
        <color rgb="FF0000CC"/>
        <rFont val="Arial Narrow"/>
        <family val="2"/>
        <charset val="204"/>
      </rPr>
      <t xml:space="preserve"> A 100A circuit breaker with a remote shut-off coil and a push button</t>
    </r>
  </si>
  <si>
    <r>
      <t xml:space="preserve">трополен осигурувач/разделувач со цилиндрични патрони  D02 22x58 3p+N,  80A/,  </t>
    </r>
    <r>
      <rPr>
        <sz val="11"/>
        <color rgb="FF0000CC"/>
        <rFont val="Arial Narrow"/>
        <family val="2"/>
        <charset val="204"/>
      </rPr>
      <t>Cylindrical fuses with fuse links D2 22x58 3p+N 80A</t>
    </r>
  </si>
  <si>
    <r>
      <t>одводници на пренапон класа Т2+3, 1.5kV,10kA /</t>
    </r>
    <r>
      <rPr>
        <sz val="11"/>
        <color rgb="FF7030A0"/>
        <rFont val="Arial Narrow"/>
        <family val="2"/>
        <charset val="204"/>
      </rPr>
      <t xml:space="preserve"> surge arrester class Т2+3, 1.5kV,10kA</t>
    </r>
  </si>
  <si>
    <r>
      <t>трополен осигурувач/разделувач D02 со цилиндрични патрони     10x38 1p .10А /,c</t>
    </r>
    <r>
      <rPr>
        <sz val="11"/>
        <color rgb="FF0000CC"/>
        <rFont val="Arial Narrow"/>
        <family val="2"/>
        <charset val="204"/>
      </rPr>
      <t xml:space="preserve">ylindrical fuses with fuse links   10x38 1p .10А </t>
    </r>
  </si>
  <si>
    <r>
      <t xml:space="preserve">трополен осигурувач/разделувач D02 со цилиндрични патрони     10x38 1p .10А/ </t>
    </r>
    <r>
      <rPr>
        <sz val="11"/>
        <color rgb="FF0000CC"/>
        <rFont val="Arial Narrow"/>
        <family val="2"/>
        <charset val="204"/>
      </rPr>
      <t xml:space="preserve">cylindrical fuses with fuse links   10x38 , 1p .10А </t>
    </r>
  </si>
  <si>
    <r>
      <t>автоматски осигурувач MCB,  C6А,  Icn= 6kV, /</t>
    </r>
    <r>
      <rPr>
        <sz val="11"/>
        <color rgb="FF0000CC"/>
        <rFont val="Arial Narrow"/>
        <family val="2"/>
        <charset val="204"/>
      </rPr>
      <t xml:space="preserve"> automatic circuit breaker</t>
    </r>
  </si>
  <si>
    <r>
      <t>сигнални сијалички за присуство на фази ,</t>
    </r>
    <r>
      <rPr>
        <sz val="11"/>
        <color rgb="FF7030A0"/>
        <rFont val="Arial Narrow"/>
        <family val="2"/>
        <charset val="204"/>
      </rPr>
      <t>/</t>
    </r>
    <r>
      <rPr>
        <sz val="11"/>
        <color rgb="FF0000CC"/>
        <rFont val="Arial Narrow"/>
        <family val="2"/>
        <charset val="204"/>
      </rPr>
      <t xml:space="preserve">signal lights </t>
    </r>
  </si>
  <si>
    <r>
      <t xml:space="preserve">трополен осигурувач/разделувач D02 со цилиндрични патрони     22x58 , 3p .со патрони 50А,/ </t>
    </r>
    <r>
      <rPr>
        <sz val="11"/>
        <color rgb="FF0000CC"/>
        <rFont val="Arial Narrow"/>
        <family val="2"/>
        <charset val="204"/>
      </rPr>
      <t xml:space="preserve">cylindrical fuses with fuse links   22x58 , 3p .50А </t>
    </r>
  </si>
  <si>
    <r>
      <t xml:space="preserve">трополен осигурувач/разделувач D02 со цилиндрични патрони     22x58 , 3p .со патрони 40А </t>
    </r>
    <r>
      <rPr>
        <sz val="11"/>
        <color rgb="FF0000CC"/>
        <rFont val="Arial Narrow"/>
        <family val="2"/>
        <charset val="204"/>
      </rPr>
      <t xml:space="preserve">/ cylindrical fuses with fuse links   22x58 , 3p .,40А </t>
    </r>
  </si>
  <si>
    <r>
      <t>трополен осигурувач/разделувач  D02 со цилиндрични патрони     22x58 , 3p .со патрони 32А /</t>
    </r>
    <r>
      <rPr>
        <sz val="11"/>
        <color rgb="FF0000CC"/>
        <rFont val="Arial Narrow"/>
        <family val="2"/>
        <charset val="204"/>
      </rPr>
      <t xml:space="preserve"> cylindrical fuses with fuse links   22x58 , 3p .,32А </t>
    </r>
  </si>
  <si>
    <r>
      <t xml:space="preserve">пакет трополен високоефикасен осигурувач/разделувач   ножести патрони , тип NH0, 3p, 50A / </t>
    </r>
    <r>
      <rPr>
        <sz val="11"/>
        <color rgb="FF0000CC"/>
        <rFont val="Arial Narrow"/>
        <family val="2"/>
        <charset val="204"/>
      </rPr>
      <t>fuse switch  type NH0, 3p, 50A</t>
    </r>
  </si>
  <si>
    <r>
      <t>тастер печурка за итен стоп, со два преклопки контакти NO, за монтажа на вратничка /</t>
    </r>
    <r>
      <rPr>
        <sz val="11"/>
        <color rgb="FF0000CC"/>
        <rFont val="Arial Narrow"/>
        <family val="2"/>
        <charset val="204"/>
      </rPr>
      <t xml:space="preserve"> emergency STOP taster </t>
    </r>
  </si>
  <si>
    <r>
      <t>Комплет со бакарни собирници 250А, со сиот помошен и споен материјал ожичен согласно еднополна шема  /</t>
    </r>
    <r>
      <rPr>
        <sz val="11"/>
        <color rgb="FF0000CC"/>
        <rFont val="Arial Narrow"/>
        <family val="2"/>
        <charset val="204"/>
      </rPr>
      <t xml:space="preserve"> A full kit, copper busbar 250A ,including all auxiliary and connecting materials</t>
    </r>
  </si>
  <si>
    <r>
      <t xml:space="preserve">*агрегатски дел/ </t>
    </r>
    <r>
      <rPr>
        <b/>
        <sz val="11"/>
        <color rgb="FF7030A0"/>
        <rFont val="Arial Narrow"/>
        <family val="2"/>
        <charset val="204"/>
      </rPr>
      <t>DEA part</t>
    </r>
    <r>
      <rPr>
        <b/>
        <sz val="11"/>
        <rFont val="Arial Narrow"/>
        <family val="2"/>
        <charset val="204"/>
      </rPr>
      <t xml:space="preserve"> :</t>
    </r>
  </si>
  <si>
    <r>
      <t xml:space="preserve">трополен осигурувач/разделувач со цилиндрични патрони  D2 22x58 3p+N,  80A / </t>
    </r>
    <r>
      <rPr>
        <sz val="11"/>
        <color rgb="FF0000CC"/>
        <rFont val="Arial Narrow"/>
        <family val="2"/>
        <charset val="204"/>
      </rPr>
      <t>Cylindrical fuses with fuse links D2 22x58 3p+N 80A</t>
    </r>
  </si>
  <si>
    <r>
      <t>одводници на пренапон класа Т2+3, 1.5kV,10kA /</t>
    </r>
    <r>
      <rPr>
        <sz val="11"/>
        <color rgb="FF7030A0"/>
        <rFont val="Arial Narrow"/>
        <family val="2"/>
        <charset val="204"/>
      </rPr>
      <t xml:space="preserve"> </t>
    </r>
    <r>
      <rPr>
        <sz val="11"/>
        <color rgb="FF0000CC"/>
        <rFont val="Arial Narrow"/>
        <family val="2"/>
        <charset val="204"/>
      </rPr>
      <t>surge arrester class Т2+3, 1.5kV,10kA</t>
    </r>
  </si>
  <si>
    <r>
      <t xml:space="preserve">трополен осигурувач/разделувач D02 со цилиндрични патрони     10x38 1p .10А / </t>
    </r>
    <r>
      <rPr>
        <sz val="11"/>
        <color rgb="FF0000CC"/>
        <rFont val="Arial Narrow"/>
        <family val="2"/>
        <charset val="204"/>
      </rPr>
      <t xml:space="preserve">Cylindrical fuses with fuse links   10x38 1p .10А </t>
    </r>
  </si>
  <si>
    <r>
      <t xml:space="preserve">трополен осигурувач/разделувач D02 со цилиндрични патрони     10x38 1p .10А / </t>
    </r>
    <r>
      <rPr>
        <sz val="11"/>
        <color rgb="FF0000CC"/>
        <rFont val="Arial Narrow"/>
        <family val="2"/>
        <charset val="204"/>
      </rPr>
      <t xml:space="preserve">cylindrical fuses with fuse links   10x38 , 1p .10А </t>
    </r>
  </si>
  <si>
    <r>
      <t xml:space="preserve">автоматски осигурувач MCB,  1p, C6А,  Icn= 6kV / </t>
    </r>
    <r>
      <rPr>
        <sz val="11"/>
        <color rgb="FF0000CC"/>
        <rFont val="Arial Narrow"/>
        <family val="2"/>
        <charset val="204"/>
      </rPr>
      <t>Automatic circuit breaker</t>
    </r>
  </si>
  <si>
    <r>
      <t xml:space="preserve">сигнални сијалички за присуство на фази </t>
    </r>
    <r>
      <rPr>
        <sz val="11"/>
        <color rgb="FF0000CC"/>
        <rFont val="Arial Narrow"/>
        <family val="2"/>
        <charset val="204"/>
      </rPr>
      <t xml:space="preserve">/signal lights </t>
    </r>
  </si>
  <si>
    <r>
      <t xml:space="preserve">трополен осигурувач/разделувач D02 со цилиндрични патрони     22x58 , 3p .со патрони 50А / </t>
    </r>
    <r>
      <rPr>
        <sz val="11"/>
        <color rgb="FF0000CC"/>
        <rFont val="Arial Narrow"/>
        <family val="2"/>
        <charset val="204"/>
      </rPr>
      <t xml:space="preserve">cylindrical fuses with fuse links   22x58 , 3p .50А </t>
    </r>
  </si>
  <si>
    <r>
      <t>трополен осигурувач/разделувач D02 со цилиндрични патрони     22x58 , 3p .со патрони 40А /</t>
    </r>
    <r>
      <rPr>
        <sz val="11"/>
        <color rgb="FF0000CC"/>
        <rFont val="Arial Narrow"/>
        <family val="2"/>
        <charset val="204"/>
      </rPr>
      <t xml:space="preserve"> cylindrical fuses with fuse links   22x58 , 3p .,40А </t>
    </r>
  </si>
  <si>
    <r>
      <t xml:space="preserve">трополен осигурувач/разделувач D02 со цилиндрични патрони     22x58 , 3p .со патрони 25А  / </t>
    </r>
    <r>
      <rPr>
        <sz val="11"/>
        <color rgb="FF0000CC"/>
        <rFont val="Arial Narrow"/>
        <family val="2"/>
        <charset val="204"/>
      </rPr>
      <t xml:space="preserve">cylindrical fuses with fuse links   22x58 , 3p .,25А </t>
    </r>
  </si>
  <si>
    <r>
      <t xml:space="preserve">тастер печурка за итен стоп, со два преклопки контакти NO, за монтажа на вратничка / </t>
    </r>
    <r>
      <rPr>
        <sz val="11"/>
        <color rgb="FF0000CC"/>
        <rFont val="Arial Narrow"/>
        <family val="2"/>
        <charset val="204"/>
      </rPr>
      <t xml:space="preserve">emergency STOP taster </t>
    </r>
  </si>
  <si>
    <t xml:space="preserve"> 3.4.3
3.4.4</t>
  </si>
  <si>
    <r>
      <t xml:space="preserve">Метална разводна табла  за  потреби на приземје за зграда терминал(РТ-1-М/А ) за  монтажа   на/во ѕид полувкопана ,  дводелна , со физичка поделба  за мрежен и агрегатски дел,  IP 40/20, IK07, огноотпорност до 750 C, во согласност со стандардот IEC 60695-2-1, RAL 7035, целосно затворена од предна страна со капаци-маски и метална врата со брава  ,со  резервен простор од 16 стандарди модули,   комплетиран со следната разводна опрема:   / </t>
    </r>
    <r>
      <rPr>
        <sz val="11"/>
        <color rgb="FF0000CC"/>
        <rFont val="Arial Narrow"/>
        <family val="2"/>
        <charset val="204"/>
      </rPr>
      <t>Metal distribution panel  for ground floor needs for a terminal building (RT-1-M/A) for mounting on/in a wall, semi-recessed, two-part, with physical separation for the grid  and aggregate part, IP 40/20, IK07, fire resistance up to 750 C, in accordance with the IEC 60695-2-1 standard, RAL 7035, completely closed on the front with covers-masks and a metal door with a lock, with a spare space of 16 standard modules, completed with the following distribution equipment:.</t>
    </r>
  </si>
  <si>
    <r>
      <t>Комбинирана заштитна склопка (КЗС) , 40А, 4p, 100mA, карактеристика  C  /</t>
    </r>
    <r>
      <rPr>
        <sz val="11"/>
        <color rgb="FF0000CC"/>
        <rFont val="Arial Narrow"/>
        <family val="2"/>
        <charset val="204"/>
      </rPr>
      <t xml:space="preserve"> Protective device RCBO , 40А, 4p, 100mA, curve  C</t>
    </r>
  </si>
  <si>
    <r>
      <t xml:space="preserve">Автоматски осигурувач MCB,  1P, C6А,  Icn= 6kV / </t>
    </r>
    <r>
      <rPr>
        <sz val="11"/>
        <color rgb="FF0000CC"/>
        <rFont val="Arial Narrow"/>
        <family val="2"/>
        <charset val="204"/>
      </rPr>
      <t>Automatic circuit breaker MCB, 1P, C6А,  Icn= 6kV</t>
    </r>
  </si>
  <si>
    <r>
      <t xml:space="preserve">Сигнални сијалички за присуство на фази </t>
    </r>
    <r>
      <rPr>
        <sz val="11"/>
        <color rgb="FF7030A0"/>
        <rFont val="Arial Narrow"/>
        <family val="2"/>
        <charset val="204"/>
      </rPr>
      <t>/</t>
    </r>
    <r>
      <rPr>
        <sz val="11"/>
        <color rgb="FF0000CC"/>
        <rFont val="Arial Narrow"/>
        <family val="2"/>
        <charset val="204"/>
      </rPr>
      <t xml:space="preserve">signal lights </t>
    </r>
  </si>
  <si>
    <r>
      <t>Автоматски осигурувач MCB,  1P+N, C16А,  Icn= 6kV, /</t>
    </r>
    <r>
      <rPr>
        <sz val="10"/>
        <color rgb="FF0000CC"/>
        <rFont val="Arial"/>
        <family val="2"/>
        <charset val="204"/>
      </rPr>
      <t xml:space="preserve"> Automatic circuit breaker MCB, 1P+N, C16А,  Icn= 6kV</t>
    </r>
  </si>
  <si>
    <r>
      <t>Комплет со бакарни собирници 4p, со сиот помошен и споен материјал ожичен согласно еднополна шема  /</t>
    </r>
    <r>
      <rPr>
        <sz val="11"/>
        <color rgb="FF0000CC"/>
        <rFont val="Arial Narrow"/>
        <family val="2"/>
        <charset val="204"/>
      </rPr>
      <t xml:space="preserve"> A full kit, copper busbar 4p ,including all auxiliary and connecting materials</t>
    </r>
  </si>
  <si>
    <r>
      <t>Комбинирана заштитна склопка (КЗС) , 32А, 4p, 100mA, карактеристика  C,  /</t>
    </r>
    <r>
      <rPr>
        <sz val="11"/>
        <color rgb="FF0000CC"/>
        <rFont val="Arial Narrow"/>
        <family val="2"/>
        <charset val="204"/>
      </rPr>
      <t xml:space="preserve"> protective device RCBO , 32А, 4p, 100mA, curve  C</t>
    </r>
  </si>
  <si>
    <r>
      <t xml:space="preserve">Автоматски осигурувач MCB,  1P, C6А,  Icn= 6kV / </t>
    </r>
    <r>
      <rPr>
        <sz val="11"/>
        <color rgb="FF0000CC"/>
        <rFont val="Arial Narrow"/>
        <family val="2"/>
        <charset val="204"/>
      </rPr>
      <t>automatic circuit breaker MCB, 1P, C6А,  Icn= 6kV</t>
    </r>
  </si>
  <si>
    <r>
      <t xml:space="preserve">Сигнални сијалички за присуство на фази </t>
    </r>
    <r>
      <rPr>
        <sz val="11"/>
        <color rgb="FF7030A0"/>
        <rFont val="Arial Narrow"/>
        <family val="2"/>
        <charset val="204"/>
      </rPr>
      <t xml:space="preserve">/ </t>
    </r>
    <r>
      <rPr>
        <sz val="11"/>
        <color rgb="FF0000CC"/>
        <rFont val="Arial Narrow"/>
        <family val="2"/>
        <charset val="204"/>
      </rPr>
      <t xml:space="preserve">signal lights </t>
    </r>
  </si>
  <si>
    <r>
      <t xml:space="preserve">Автоматски осигурувач MCB,  1P+N, C16А,  Icn= 6kV / </t>
    </r>
    <r>
      <rPr>
        <sz val="11"/>
        <color rgb="FF0000CC"/>
        <rFont val="Arial Narrow"/>
        <family val="2"/>
        <charset val="204"/>
      </rPr>
      <t>Automatic circuit breaker MCB, 1P+N, C16А,  Icn= 6kV</t>
    </r>
  </si>
  <si>
    <r>
      <t xml:space="preserve">Автоматски осигурувач MCB,  1P+N, C10А,  Icn= 6kV / </t>
    </r>
    <r>
      <rPr>
        <sz val="11"/>
        <color rgb="FF0000CC"/>
        <rFont val="Arial Narrow"/>
        <family val="2"/>
        <charset val="204"/>
      </rPr>
      <t>automatic circuit breaker MCB, 1P+N, C10А,  Icn= 6kV</t>
    </r>
  </si>
  <si>
    <r>
      <t xml:space="preserve">Автоматски осигурувач MCB,  3P+N, C40А,  Icn= 6kV / </t>
    </r>
    <r>
      <rPr>
        <sz val="11"/>
        <color rgb="FF0000CC"/>
        <rFont val="Arial Narrow"/>
        <family val="2"/>
        <charset val="204"/>
      </rPr>
      <t>automatic circuit breaker MCB, 3P+N, C40А,  Icn= 6kV</t>
    </r>
  </si>
  <si>
    <t xml:space="preserve">3.4.3
3.4.4 </t>
  </si>
  <si>
    <r>
      <t xml:space="preserve">Метална разводна табла  за  потреби на термотехнички инсталации за зграда терминал(РТ-HVAC ) за  монтажа   на  ѕид   ,  едноделна ,  IP 40/20, IK07, огноотпорност до 750 C, во согласност со стандардот IEC 60695-2-1, RAL 7035, целосно затворена од предна страна со капаци-маски и метална врата со брава  ,со  резервен простор од 12 стандарди модули,   комплетиран со следната разводна опрема:   / </t>
    </r>
    <r>
      <rPr>
        <sz val="11"/>
        <color rgb="FF0000CC"/>
        <rFont val="Arial Narrow"/>
        <family val="2"/>
        <charset val="204"/>
      </rPr>
      <t>Metal distribution panel for the needs of thermotechnical installations for Terminal building (RT-HVAC) for wall mounting, one-piece, IP 40/20, IK07, fire resistance up to 750 C, in accordance with the IEC 60695-2-1 standard, RAL 7035, completely closed on the front with covers-masks and a metal door with a lock, with a spare space of 12 standard modules, completed with the following distribution equipment:</t>
    </r>
  </si>
  <si>
    <r>
      <t>Комбинирана заштитна склопка (КЗС) , 50А, 4p, 100mA, kарактеристика  C  /</t>
    </r>
    <r>
      <rPr>
        <sz val="11"/>
        <color rgb="FF0000CC"/>
        <rFont val="Arial Narrow"/>
        <family val="2"/>
        <charset val="204"/>
      </rPr>
      <t xml:space="preserve"> protective device RCBO , 32А, 4p, 100mA, curve  C</t>
    </r>
  </si>
  <si>
    <r>
      <t xml:space="preserve">Автоматски осигурувач MCB,  3P+N, C32А,  Icn= 6kV / </t>
    </r>
    <r>
      <rPr>
        <sz val="11"/>
        <color rgb="FF0000CC"/>
        <rFont val="Arial Narrow"/>
        <family val="2"/>
        <charset val="204"/>
      </rPr>
      <t>automatic circuit breaker MCB, 3P+N, C3А,  Icn= 6kV</t>
    </r>
  </si>
  <si>
    <r>
      <t xml:space="preserve">Автоматски осигурувач MCB,  3P+N, C25А,  Icn= 6kV / </t>
    </r>
    <r>
      <rPr>
        <sz val="11"/>
        <color rgb="FF0000CC"/>
        <rFont val="Arial Narrow"/>
        <family val="2"/>
        <charset val="204"/>
      </rPr>
      <t>automatic circuit breaker MCB, 3P+N, C25А,  Icn= 6kV</t>
    </r>
  </si>
  <si>
    <r>
      <t xml:space="preserve">Метална разводна табла  за  потреби на кат за зграда Терминал(РТ-2-М/А ) за  монтажа   на/во ѕид полувкопана,  дводелна , со физичка поделба  за мрежен и агрегатски дел,  IP 40/20, IK07, огноотпорност до 750 C, во согласност со стандардот IEC 60695-2-1, RAL 7035, целосно затворена од предна страна со капаци-маски и метална врата со брава  ,со  резервен простор од 16 стандарди модули,   комплетиран со следната разводна опрема:   / </t>
    </r>
    <r>
      <rPr>
        <sz val="11"/>
        <color rgb="FF0000CC"/>
        <rFont val="Arial Narrow"/>
        <family val="2"/>
        <charset val="204"/>
      </rPr>
      <t>Metal distribution panel  for  firs  floor needs for   Terminal building (RT-2-M/A) for mounting on/in a wall, semi-recessed, two-part, with physical separation for the grid  and aggregate part, IP 40/20, IK07, fire resistance up to 750 C, in accordance with the IEC 60695-2-1 standard, RAL 7035, completely closed on the front with covers-masks and a metal door with a lock, with a spare space of 16 standard modules, completed with the following distribution equipment:.</t>
    </r>
  </si>
  <si>
    <r>
      <t>Комбинирана заштитна склопка (КЗС) , 32А, 4p, 100mA, kарактеристика  C  /</t>
    </r>
    <r>
      <rPr>
        <sz val="11"/>
        <color rgb="FF0000CC"/>
        <rFont val="Arial Narrow"/>
        <family val="2"/>
        <charset val="204"/>
      </rPr>
      <t xml:space="preserve"> protective device RCBO , 40А, 4p, 100mA, curve  C</t>
    </r>
  </si>
  <si>
    <r>
      <t xml:space="preserve">Автоматски осигурувач MCB,  1P, C6А,  Icn= 6kV, / </t>
    </r>
    <r>
      <rPr>
        <sz val="11"/>
        <color rgb="FF0000CC"/>
        <rFont val="Arial Narrow"/>
        <family val="2"/>
        <charset val="204"/>
      </rPr>
      <t>Automatic circuit breaker MCB, 1P, C6А,  Icn= 6kV</t>
    </r>
  </si>
  <si>
    <r>
      <t>Сигнални сијалички за присуство на фази ,</t>
    </r>
    <r>
      <rPr>
        <sz val="11"/>
        <color rgb="FF7030A0"/>
        <rFont val="Arial Narrow"/>
        <family val="2"/>
        <charset val="204"/>
      </rPr>
      <t xml:space="preserve">/signal lights </t>
    </r>
  </si>
  <si>
    <r>
      <t xml:space="preserve">Автоматски осигурувач MCB,  1P, C6А,  Icn= 6kV, / </t>
    </r>
    <r>
      <rPr>
        <sz val="11"/>
        <color rgb="FF0000CC"/>
        <rFont val="Arial Narrow"/>
        <family val="2"/>
        <charset val="204"/>
      </rPr>
      <t>automatic circuit breaker MCB, 1P, C6А,  Icn= 6kV</t>
    </r>
  </si>
  <si>
    <r>
      <t xml:space="preserve">ВКУПНО: ЕЛЕКТРО ОРМАРИ / </t>
    </r>
    <r>
      <rPr>
        <b/>
        <sz val="11"/>
        <color rgb="FF0000CC"/>
        <rFont val="Arial Narrow"/>
        <family val="2"/>
        <charset val="204"/>
      </rPr>
      <t>SUB-TOTAL: ELECTRICAL CABINETS</t>
    </r>
  </si>
  <si>
    <t>I.VII</t>
  </si>
  <si>
    <r>
      <t xml:space="preserve">ЗАЗЕМЈУВАЊЕ И ГРОМОБРАНСКА ИНСТАЛАЦИЈА /
</t>
    </r>
    <r>
      <rPr>
        <b/>
        <sz val="11"/>
        <color rgb="FF0000CC"/>
        <rFont val="Arial Narrow"/>
        <family val="2"/>
        <charset val="204"/>
      </rPr>
      <t xml:space="preserve"> EARTHING AND LIGHTNING PROTECTION INSTALLATION</t>
    </r>
  </si>
  <si>
    <r>
      <t xml:space="preserve">Поцинкована   трака  FeZn30  x  4  mm,  поставена   околу темелот  на  објектот  комплет  со  споеви во земја и вертикални испусти. / </t>
    </r>
    <r>
      <rPr>
        <sz val="11"/>
        <color rgb="FF0000CC"/>
        <rFont val="Arial Narrow"/>
        <family val="2"/>
        <charset val="204"/>
      </rPr>
      <t xml:space="preserve">Galvanized strip FeZn30 x 4 mm, placed around the foundation of the building, complete with ground  and vertical joints </t>
    </r>
  </si>
  <si>
    <r>
      <t xml:space="preserve">Поцинкована   трака  FeZn25  x  4  mm,   за вертикални изводи до мерни кутии и поврзување со  постојни заземјувачи . / </t>
    </r>
    <r>
      <rPr>
        <sz val="11"/>
        <color rgb="FF0000CC"/>
        <rFont val="Arial Narrow"/>
        <family val="2"/>
        <charset val="204"/>
      </rPr>
      <t xml:space="preserve">Galvanized strip FeZn 25 x 4 mm, placed around the foundation of the building, complete with ground  and vertical joints </t>
    </r>
  </si>
  <si>
    <r>
      <t>Кружен   профил/јаже    Al   Ф10mm, положен под фасада на објектот, комплетно со заеднички носачи 0,8m од спој /</t>
    </r>
    <r>
      <rPr>
        <sz val="11"/>
        <color rgb="FF0000CC"/>
        <rFont val="Arial Narrow"/>
        <family val="2"/>
        <charset val="204"/>
      </rPr>
      <t xml:space="preserve"> Round  profile/rope Al Ф10mm, laid under the facade of the building, complete with common supports 0.8m from the joint..</t>
    </r>
  </si>
  <si>
    <r>
      <t xml:space="preserve">Кружен   профил/јаже    Al   Ф10mm положен на кров, комплетно со заеднички носачи 0,5m  </t>
    </r>
    <r>
      <rPr>
        <sz val="11"/>
        <color rgb="FF0000CC"/>
        <rFont val="Arial Narrow"/>
        <family val="2"/>
        <charset val="204"/>
      </rPr>
      <t>/Round  profile/rope Al Ф10mm, laid under the facade of the building, complete with common supports 0.5m from the joint.</t>
    </r>
    <r>
      <rPr>
        <sz val="11"/>
        <rFont val="Arial Narrow"/>
        <family val="2"/>
      </rPr>
      <t>.</t>
    </r>
  </si>
  <si>
    <r>
      <t>Мерен спој FeZn /Al комплет со  мерна кутија и материјал за прицврстување и формирање на спојот /</t>
    </r>
    <r>
      <rPr>
        <sz val="11"/>
        <color rgb="FF0000CC"/>
        <rFont val="Arial Narrow"/>
        <family val="2"/>
        <charset val="204"/>
      </rPr>
      <t xml:space="preserve"> Measuring joint FeZn /Al complete with measuring box and material for fastening and forming the joint</t>
    </r>
  </si>
  <si>
    <r>
      <t xml:space="preserve">Вкрсна спојка FeZn 60х60,  трака/трака комплет со ситен и споен материјал / </t>
    </r>
    <r>
      <rPr>
        <sz val="11"/>
        <color rgb="FF0000CC"/>
        <rFont val="Arial Narrow"/>
        <family val="2"/>
        <charset val="204"/>
      </rPr>
      <t>Cross connector FeZn 60x60, strip/strip complete with small and connecting material</t>
    </r>
  </si>
  <si>
    <r>
      <t xml:space="preserve">Вкрсна спојка FeZn/Al 60х60,  трака/јаже  комплет со ситен и споен материјал / </t>
    </r>
    <r>
      <rPr>
        <sz val="11"/>
        <color rgb="FF0000CC"/>
        <rFont val="Arial Narrow"/>
        <family val="2"/>
        <charset val="204"/>
      </rPr>
      <t>Prevod ..</t>
    </r>
  </si>
  <si>
    <r>
      <t>Фаќач за олук за дождовна вода /</t>
    </r>
    <r>
      <rPr>
        <sz val="11"/>
        <color rgb="FF0000CC"/>
        <rFont val="Arial Narrow"/>
        <family val="2"/>
        <charset val="204"/>
      </rPr>
      <t xml:space="preserve"> Rainwater gutter bracket</t>
    </r>
  </si>
  <si>
    <r>
      <t xml:space="preserve">Фаќач h=3m, комплет / </t>
    </r>
    <r>
      <rPr>
        <sz val="11"/>
        <color rgb="FF0000CC"/>
        <rFont val="Arial Narrow"/>
        <family val="2"/>
        <charset val="204"/>
      </rPr>
      <t>h=3m bracket, complete kit</t>
    </r>
  </si>
  <si>
    <r>
      <t xml:space="preserve">Фаќач h=2,5m, комплет / </t>
    </r>
    <r>
      <rPr>
        <sz val="11"/>
        <color rgb="FF0000CC"/>
        <rFont val="Arial Narrow"/>
        <family val="2"/>
        <charset val="204"/>
      </rPr>
      <t>h=2.5m bracket, complete kit</t>
    </r>
  </si>
  <si>
    <r>
      <t>Зацврстување на метални маси Комплет со антикорозивен премаз (цинк) /</t>
    </r>
    <r>
      <rPr>
        <sz val="11"/>
        <color rgb="FF0000CC"/>
        <rFont val="Arial Narrow"/>
        <family val="2"/>
        <charset val="204"/>
      </rPr>
      <t xml:space="preserve"> Reinforcement of metal masses Complete with anti-corrosion (zinc) coating </t>
    </r>
  </si>
  <si>
    <r>
      <t xml:space="preserve">Заземјување на: / </t>
    </r>
    <r>
      <rPr>
        <sz val="11"/>
        <color rgb="FF0000CC"/>
        <rFont val="Arial Narrow"/>
        <family val="2"/>
        <charset val="204"/>
      </rPr>
      <t>Earthling of:</t>
    </r>
  </si>
  <si>
    <r>
      <t>RACK ормари и централи /</t>
    </r>
    <r>
      <rPr>
        <sz val="11"/>
        <color rgb="FF0000CC"/>
        <rFont val="Arial Narrow"/>
        <family val="2"/>
        <charset val="204"/>
      </rPr>
      <t xml:space="preserve"> RACK cabinets and switchboards</t>
    </r>
  </si>
  <si>
    <r>
      <t>скалила /</t>
    </r>
    <r>
      <rPr>
        <sz val="11"/>
        <color rgb="FF0000CC"/>
        <rFont val="Arial Narrow"/>
        <family val="2"/>
        <charset val="204"/>
      </rPr>
      <t xml:space="preserve"> stairs</t>
    </r>
  </si>
  <si>
    <t>фасада / phasade</t>
  </si>
  <si>
    <r>
      <t>ограда /</t>
    </r>
    <r>
      <rPr>
        <sz val="11"/>
        <color rgb="FF0000CC"/>
        <rFont val="Arial Narrow"/>
        <family val="2"/>
        <charset val="204"/>
      </rPr>
      <t xml:space="preserve"> fence</t>
    </r>
  </si>
  <si>
    <r>
      <t>погони /</t>
    </r>
    <r>
      <rPr>
        <sz val="11"/>
        <color rgb="FF0000CC"/>
        <rFont val="Arial Narrow"/>
        <family val="2"/>
        <charset val="204"/>
      </rPr>
      <t xml:space="preserve"> plants</t>
    </r>
  </si>
  <si>
    <r>
      <t>канали /</t>
    </r>
    <r>
      <rPr>
        <sz val="11"/>
        <color rgb="FF0000CC"/>
        <rFont val="Arial Narrow"/>
        <family val="2"/>
        <charset val="204"/>
      </rPr>
      <t xml:space="preserve"> conduits</t>
    </r>
  </si>
  <si>
    <r>
      <t xml:space="preserve">Спој со метални маси комплет / </t>
    </r>
    <r>
      <rPr>
        <sz val="11"/>
        <color rgb="FF0000CC"/>
        <rFont val="Arial Narrow"/>
        <family val="2"/>
        <charset val="204"/>
      </rPr>
      <t>Joint with metal masses complete</t>
    </r>
  </si>
  <si>
    <t>2.3.5</t>
  </si>
  <si>
    <r>
      <t>Битуменска трака  /</t>
    </r>
    <r>
      <rPr>
        <sz val="11"/>
        <color rgb="FF0000CC"/>
        <rFont val="Arial Narrow"/>
        <family val="2"/>
        <charset val="204"/>
      </rPr>
      <t xml:space="preserve"> Bitumen strip</t>
    </r>
  </si>
  <si>
    <t>кг</t>
  </si>
  <si>
    <r>
      <t xml:space="preserve">Ископ на ров за поставување на заземјување со длабочина   од 80см и ширина 40см  / </t>
    </r>
    <r>
      <rPr>
        <sz val="11"/>
        <color rgb="FF0000CC"/>
        <rFont val="Arial Narrow"/>
        <family val="2"/>
        <charset val="204"/>
      </rPr>
      <t>Excavation of a trench for laying earthing with a depth of 80cm and a width of 40cm.</t>
    </r>
  </si>
  <si>
    <r>
      <t>м</t>
    </r>
    <r>
      <rPr>
        <sz val="11"/>
        <rFont val="Calibri"/>
        <family val="2"/>
      </rPr>
      <t>³</t>
    </r>
  </si>
  <si>
    <r>
      <t>ВКУПНО ЗАЗЕМЈУВАЊЕ И ГРОМОБРАНСКА ИНСТАЛАЦИЈА /</t>
    </r>
    <r>
      <rPr>
        <b/>
        <sz val="11"/>
        <color rgb="FF0000CC"/>
        <rFont val="Arial Narrow"/>
        <family val="2"/>
        <charset val="204"/>
      </rPr>
      <t xml:space="preserve"> 
SUB-TOTAL LIGHTNING ARRESTOR INSTALLATION:</t>
    </r>
  </si>
  <si>
    <t>I.VIII</t>
  </si>
  <si>
    <r>
      <t xml:space="preserve">ТЕХНИЧКИ ИСПИТУВАЊА </t>
    </r>
    <r>
      <rPr>
        <b/>
        <sz val="11"/>
        <color rgb="FF0000CC"/>
        <rFont val="Arial Narrow"/>
        <family val="2"/>
        <charset val="204"/>
      </rPr>
      <t xml:space="preserve"> / TECHNICAL TESTING  </t>
    </r>
  </si>
  <si>
    <r>
      <t xml:space="preserve">Напомена:Сите испитувања ги прават акредитирани инспекциски тела согласно Закон за техничка инспекција и подзаконските акти на овој Закон / </t>
    </r>
    <r>
      <rPr>
        <sz val="11"/>
        <color rgb="FF0000CC"/>
        <rFont val="Arial Narrow"/>
        <family val="2"/>
        <charset val="204"/>
      </rPr>
      <t>Note: All tests are performed by accredited inspection bodies in accordance with the Law on Technical Inspection and the by-laws of this Law.</t>
    </r>
  </si>
  <si>
    <t>3.15</t>
  </si>
  <si>
    <r>
      <t xml:space="preserve">Мерење на отпор на распрострирање на  заземјувач , исправност на громобран  комплет со издавање на извештаи  за исправност и измерени вредности. . / </t>
    </r>
    <r>
      <rPr>
        <sz val="11"/>
        <color rgb="FF0000CC"/>
        <rFont val="Arial Narrow"/>
        <family val="2"/>
        <charset val="204"/>
      </rPr>
      <t xml:space="preserve">Measurement of earthing resistance, lightning protection  integrity, complete with issuance of reports on integrity and measured values. </t>
    </r>
  </si>
  <si>
    <r>
      <t xml:space="preserve">Испитување  на  јакострујна електрична инсталација , мерење на отпор на изолација на инсталациони и енергетски кабли  ,мерење на отпор на заземјување на ГРТ , РТ и ЕПШ, време на исклучување на заштити , непрекинатост на заштитен  спроводник, струја на грешка , комплет со издавање на извештаи  за исправност и измерени вредности. Важи за сие струјни кругови согласно ендополни шеми . / </t>
    </r>
    <r>
      <rPr>
        <sz val="11"/>
        <color rgb="FF0000CC"/>
        <rFont val="Arial Narrow"/>
        <family val="2"/>
        <charset val="204"/>
      </rPr>
      <t xml:space="preserve">Testing of high-current electrical installations, measurement of insulation resistance of installation and energy cables, measurement of grounding resistance of GRT, RT and EPS, protection tripping time, continuity of protective conductor, fault current, complete with issuing reports on correctness and measured values. Valid for all electrical circuits according to single line diagrams. </t>
    </r>
  </si>
  <si>
    <r>
      <t xml:space="preserve">Изработка на Извештај за прво пуштање во работа  од страна на инспекциско тело за потребите на крајниот Корисник на електричната опрема/инсталација / </t>
    </r>
    <r>
      <rPr>
        <sz val="11"/>
        <color rgb="FF0000CC"/>
        <rFont val="Arial Narrow"/>
        <family val="2"/>
        <charset val="204"/>
      </rPr>
      <t xml:space="preserve">Preparation of a Report on the first commissioning by an inspection body for the needs of the end user of the electrical equipment/installation. </t>
    </r>
  </si>
  <si>
    <r>
      <t xml:space="preserve">ВКУПНО ТЕХНИЧКИ ИСПИТУВАЊА / </t>
    </r>
    <r>
      <rPr>
        <b/>
        <sz val="11"/>
        <color rgb="FF0000CC"/>
        <rFont val="Arial Narrow"/>
        <family val="2"/>
        <charset val="204"/>
      </rPr>
      <t xml:space="preserve">SUB-TOTAL TECHNICAL TESTING : </t>
    </r>
  </si>
  <si>
    <r>
      <t xml:space="preserve">СЛАБОСТРУЈНИ ИНСТАЛАЦИИ  / </t>
    </r>
    <r>
      <rPr>
        <b/>
        <sz val="11"/>
        <color rgb="FF0000CC"/>
        <rFont val="Arial Narrow"/>
        <family val="2"/>
        <charset val="204"/>
      </rPr>
      <t>LOW VOLTAGE   INSTALLATIONS</t>
    </r>
  </si>
  <si>
    <t>II.I</t>
  </si>
  <si>
    <r>
      <t>ТЕЛЕКОМУНИКАЦИИ - СТРУКТУРНО КАБЛИРАЊЕ /</t>
    </r>
    <r>
      <rPr>
        <b/>
        <sz val="11"/>
        <color rgb="FF0000CC"/>
        <rFont val="Arial Narrow"/>
        <family val="2"/>
        <charset val="204"/>
      </rPr>
      <t xml:space="preserve"> TELECOMMUNICATIONS - STRUCTURED CABLING</t>
    </r>
  </si>
  <si>
    <t>КО1 приземје / COB cat 1</t>
  </si>
  <si>
    <t>3.8-3.9</t>
  </si>
  <si>
    <r>
      <t xml:space="preserve">Комуникациски орман,42U 800x800,со стаклена врата со метален рамка,вертикален кабелски организатор со поклопец,1xфикснa полицa,1x19" напојна летва со 6 шуко приклучници и пренапонска заштита. / </t>
    </r>
    <r>
      <rPr>
        <sz val="11"/>
        <color rgb="FF0000CC"/>
        <rFont val="Arial Narrow"/>
        <family val="2"/>
        <charset val="204"/>
      </rPr>
      <t>Communication cabinet, 42U 800x800, with glass door with metal frame, vertical cable organizer with cover, 1xfixed shelf, 1x19" power strip with 6 Schuko sockets and surge protection.</t>
    </r>
  </si>
  <si>
    <t>OD-24/0 19"-Patch panel OD-24/0 19" prazen, 1U. So  SPL-CS-QT - Оптичка касета, (Splice cassette Quante) + поклопец, Splice Holder R30/R40, so Splice protection cevcinja 60mm.</t>
  </si>
  <si>
    <r>
      <t>Сплајсување /</t>
    </r>
    <r>
      <rPr>
        <sz val="11"/>
        <color rgb="FF0000CC"/>
        <rFont val="Arial Narrow"/>
        <family val="2"/>
        <charset val="204"/>
      </rPr>
      <t xml:space="preserve"> Splicing</t>
    </r>
  </si>
  <si>
    <r>
      <t>Оптичка приклучница за секој корисник за на ѕид со 2 SC/PC со додатна дозна за вметнување на разервата на оптичкиот кабел /</t>
    </r>
    <r>
      <rPr>
        <sz val="11"/>
        <color rgb="FF0000CC"/>
        <rFont val="Arial Narrow"/>
        <family val="2"/>
        <charset val="204"/>
      </rPr>
      <t xml:space="preserve"> Optical outlet for each user for wall mounting with 2 SC/PC with an additional socket for inserting the spare optical cable</t>
    </r>
  </si>
  <si>
    <r>
      <t xml:space="preserve">Drop cable 2xSC/PC 9/125 тип на влакно G.657A, 2 оптички влакна, изолација на кабел LSZH, со димензија на кабел 2x3,1mm за према корисник со просечна должина од 40м комплет со сајла претходно поставена во гибливо црево. / </t>
    </r>
    <r>
      <rPr>
        <sz val="11"/>
        <color rgb="FF0000CC"/>
        <rFont val="Arial Narrow"/>
        <family val="2"/>
        <charset val="204"/>
      </rPr>
      <t>Drop cable 2xSC/PC 9/125 fiber type G.657A, 2 optical fibers, LSZH cable insulation, with cable dimension 2x3.1mm for customer-facing applications with an average length of 40m complete with cable pre-installed in a flexible hose.</t>
    </r>
  </si>
  <si>
    <r>
      <t xml:space="preserve">19" пластичен организатор на кабли 1У,4xринг 70мм. / 
</t>
    </r>
    <r>
      <rPr>
        <sz val="11"/>
        <color rgb="FF0000CC"/>
        <rFont val="Arial Narrow"/>
        <family val="2"/>
        <charset val="204"/>
      </rPr>
      <t>19" plastic cable organizer 1U, 4xring 70mm.</t>
    </r>
  </si>
  <si>
    <r>
      <t xml:space="preserve">Преспоен панел  24 x RJ45 празен,кат 6 висина 1У. /  
</t>
    </r>
    <r>
      <rPr>
        <sz val="11"/>
        <color rgb="FF0000CC"/>
        <rFont val="Arial Narrow"/>
        <family val="2"/>
        <charset val="204"/>
      </rPr>
      <t>24 x empty RJ45 patch panel, cat6 height 1U.</t>
    </r>
  </si>
  <si>
    <r>
      <t>Модули РЈ45 кат6 /</t>
    </r>
    <r>
      <rPr>
        <sz val="11"/>
        <color rgb="FF0000CC"/>
        <rFont val="Arial Narrow"/>
        <family val="2"/>
        <charset val="204"/>
      </rPr>
      <t xml:space="preserve"> cat 6 RJ45 modules</t>
    </r>
  </si>
  <si>
    <r>
      <t xml:space="preserve">Боја на кодирање клип за кодирање на печ панели за  RJ45 приклучница / </t>
    </r>
    <r>
      <rPr>
        <sz val="11"/>
        <color rgb="FF0000CC"/>
        <rFont val="Arial Narrow"/>
        <family val="2"/>
        <charset val="204"/>
      </rPr>
      <t>Color coding clip for coding patch panels for a RJ45 socket</t>
    </r>
  </si>
  <si>
    <r>
      <t xml:space="preserve">Инсталациски кабел, FTP Кат.6а 4x2xAWG 23, RAL 7035, LSOH, 450 MHz, према стандард ISO/IEC 11801 2nd Ed.; IEC 61156-5 2nd Ed.; EN 50173-1; EN 50288-6-1; EIA/TIA 568B.2.1. / </t>
    </r>
    <r>
      <rPr>
        <sz val="11"/>
        <color rgb="FF0000CC"/>
        <rFont val="Arial Narrow"/>
        <family val="2"/>
        <charset val="204"/>
      </rPr>
      <t>Installation cable, FTP Cat.6a 4x2xAWG 23, RAL 7035, LSOH, 450 MHz, according to standard ISO/IEC 11801 2nd Ed.; IEC 61156-5 2nd Ed.; EN 50173-1; EN 50288-6-1; EIA/TIA 568B.2.1.</t>
    </r>
  </si>
  <si>
    <r>
      <t xml:space="preserve">Утичница RJ45 2xRJ45, со заштита против прашина комплет со модули - обична / </t>
    </r>
    <r>
      <rPr>
        <sz val="11"/>
        <color rgb="FF0000CC"/>
        <rFont val="Arial Narrow"/>
        <family val="2"/>
        <charset val="204"/>
      </rPr>
      <t>RJ45 sockets 2xRJ45, with protection against dust complete with modules - ordinary</t>
    </r>
  </si>
  <si>
    <r>
      <t xml:space="preserve">Преспоен кабел FTP Кат.6, RJ45, 2мет со можност на физичко кодирање и кодирање со бои /  </t>
    </r>
    <r>
      <rPr>
        <sz val="11"/>
        <color rgb="FF0000CC"/>
        <rFont val="Arial Narrow"/>
        <family val="2"/>
        <charset val="204"/>
      </rPr>
      <t>FTP patch cable Cat.6, RJ45, 2m, with physical and color coding options</t>
    </r>
  </si>
  <si>
    <r>
      <t>Оптички кабел потребен за поврзување на
RACK ормар  со сервер собата во управната зграда   SLT-NMA-SJ (A-DF(ZN)B2Y) 12 Øber /</t>
    </r>
    <r>
      <rPr>
        <sz val="11"/>
        <color rgb="FF0000CC"/>
        <rFont val="Arial Narrow"/>
        <family val="2"/>
        <charset val="204"/>
      </rPr>
      <t xml:space="preserve"> SLT-NMA-SJ (A-DF(ZN)B2Y) 12 Øber optical cable required to connect   floor RACK cabinet to the server room</t>
    </r>
  </si>
  <si>
    <r>
      <t xml:space="preserve">Кабелски регали, комплет со споен, врзувачки, монтажен материјал и материјал за обесување по ширина: / </t>
    </r>
    <r>
      <rPr>
        <sz val="11"/>
        <color rgb="FF0000CC"/>
        <rFont val="Arial Narrow"/>
        <family val="2"/>
        <charset val="204"/>
      </rPr>
      <t>Cable racks, complete with connecting, binding, and mounting material and side clamps:</t>
    </r>
  </si>
  <si>
    <r>
      <t xml:space="preserve">Регал PK200 / </t>
    </r>
    <r>
      <rPr>
        <sz val="11"/>
        <color rgb="FF0000CC"/>
        <rFont val="Arial Narrow"/>
        <family val="2"/>
        <charset val="204"/>
      </rPr>
      <t>PK200 rack</t>
    </r>
  </si>
  <si>
    <r>
      <t xml:space="preserve">Регал PK300 / </t>
    </r>
    <r>
      <rPr>
        <sz val="11"/>
        <color rgb="FF0000CC"/>
        <rFont val="Arial Narrow"/>
        <family val="2"/>
        <charset val="204"/>
      </rPr>
      <t>PK300 rack</t>
    </r>
  </si>
  <si>
    <r>
      <t xml:space="preserve">Подна разводна кутија за шест двојни приклучници К45 / </t>
    </r>
    <r>
      <rPr>
        <sz val="11"/>
        <color rgb="FF0000CC"/>
        <rFont val="Arial Narrow"/>
        <family val="2"/>
        <charset val="204"/>
      </rPr>
      <t>Floor junction box for six K45 double socket outlets</t>
    </r>
  </si>
  <si>
    <r>
      <t xml:space="preserve">Подна ревизиона разводна кутија / </t>
    </r>
    <r>
      <rPr>
        <sz val="11"/>
        <color rgb="FF0000CC"/>
        <rFont val="Arial Narrow"/>
        <family val="2"/>
        <charset val="204"/>
      </rPr>
      <t>Floor inspection junction box</t>
    </r>
  </si>
  <si>
    <r>
      <t xml:space="preserve">Инсталациска цевка за вградување во бетон IC Ø 16-23 mm / </t>
    </r>
    <r>
      <rPr>
        <sz val="11"/>
        <color rgb="FF0000CC"/>
        <rFont val="Arial Narrow"/>
        <family val="2"/>
        <charset val="204"/>
      </rPr>
      <t>IC Ø 16-23 mm installation pipe for laying in concrete</t>
    </r>
  </si>
  <si>
    <r>
      <t>Мерење на кабли FTP, означување на панели и утичници, давање на 20 годишна гаранција. /</t>
    </r>
    <r>
      <rPr>
        <sz val="11"/>
        <color rgb="FF0000CC"/>
        <rFont val="Arial Narrow"/>
        <family val="2"/>
        <charset val="204"/>
      </rPr>
      <t xml:space="preserve"> Measuring FTP cables, marking panels and sockets, providing a 20-year warranty.</t>
    </r>
  </si>
  <si>
    <r>
      <t xml:space="preserve">Мерење на кабли JY(St)Y / </t>
    </r>
    <r>
      <rPr>
        <sz val="11"/>
        <color rgb="FF0000CC"/>
        <rFont val="Arial Narrow"/>
        <family val="2"/>
        <charset val="204"/>
      </rPr>
      <t>Measurement of JY(St)Y cables</t>
    </r>
  </si>
  <si>
    <r>
      <t xml:space="preserve">Мерење на оптички кабел / </t>
    </r>
    <r>
      <rPr>
        <sz val="11"/>
        <color rgb="FF0000CC"/>
        <rFont val="Arial Narrow"/>
        <family val="2"/>
        <charset val="204"/>
      </rPr>
      <t>Optical cable measurement</t>
    </r>
  </si>
  <si>
    <t>пауш./l.s.</t>
  </si>
  <si>
    <r>
      <t xml:space="preserve">Испитување на целокупната инсталација, издавање на документ за исправност на инсталацијата и мерења за секој линк , изработка на проектна изведбена документација / </t>
    </r>
    <r>
      <rPr>
        <sz val="11"/>
        <color rgb="FF0000CC"/>
        <rFont val="Arial Narrow"/>
        <family val="2"/>
        <charset val="204"/>
      </rPr>
      <t>Testing of the entire installation, issuing a document confirming the correctness of the installation, preparation of project implementation documentation</t>
    </r>
  </si>
  <si>
    <r>
      <t xml:space="preserve">ВКУПНО ТЕЛЕКОМУНИКАЦИИ - СТРУКТУРНО КАБЛИРАЊЕ/ 
</t>
    </r>
    <r>
      <rPr>
        <b/>
        <sz val="11"/>
        <color rgb="FF0000CC"/>
        <rFont val="Arial Narrow"/>
        <family val="2"/>
        <charset val="204"/>
      </rPr>
      <t>SUB-TOTAL TELECOMMUNICATIONS - STRUCTURED CABLING</t>
    </r>
  </si>
  <si>
    <t>II.II</t>
  </si>
  <si>
    <r>
      <t xml:space="preserve">ДОЈАВА НА ПОЖАР </t>
    </r>
    <r>
      <rPr>
        <b/>
        <sz val="11"/>
        <color rgb="FF0000CC"/>
        <rFont val="Arial Narrow"/>
        <family val="2"/>
        <charset val="204"/>
      </rPr>
      <t>/ FIRE DETECTION AND ALARM SYSTEM</t>
    </r>
  </si>
  <si>
    <r>
      <t xml:space="preserve">Аналогно - адресибилна 4 зонска ПП централа за детекција и дојава на пожар за поврзување на ПП елементи вграден ЛЦД екран за испис на пораки, програмабилни електрични кола за сирени, програмабилни влезови, програмабилни релејни излези, можност за поврзување на компјутер, вградена меморија, RS-232 и RS-485 комуникациони порти. / </t>
    </r>
    <r>
      <rPr>
        <sz val="11"/>
        <color rgb="FF0000CC"/>
        <rFont val="Arial Narrow"/>
        <family val="2"/>
        <charset val="204"/>
      </rPr>
      <t>Analog - addressable 4-zone fire detection and alarm control panel for connecting fire alarm elements, built-in LCD screen for displaying messages, programmable electrical circuits for sirens, programmable inputs, programmable relay outputs, possibility of connecting to a computer, built-in memory, RS-232 and RS-485 communication ports.</t>
    </r>
  </si>
  <si>
    <r>
      <t xml:space="preserve">Пожарно разводен ормар за вградување на
влезно излезни модули / </t>
    </r>
    <r>
      <rPr>
        <sz val="11"/>
        <color rgb="FF0000CC"/>
        <rFont val="Arial Narrow"/>
        <family val="2"/>
        <charset val="204"/>
      </rPr>
      <t>Fire protection junction box for installation of input/output modules</t>
    </r>
  </si>
  <si>
    <r>
      <t xml:space="preserve">Монтажен материјал за пожарно разводни ормари, ВС клеми, шина ДИН 35, перфорирани канали. / </t>
    </r>
    <r>
      <rPr>
        <sz val="11"/>
        <color rgb="FF0000CC"/>
        <rFont val="Arial Narrow"/>
        <family val="2"/>
        <charset val="204"/>
      </rPr>
      <t>Mounting material for fire protection junction boxes, VS terminals, DIN 35 rail, perforated channels.</t>
    </r>
  </si>
  <si>
    <t>пауш./
l.s.</t>
  </si>
  <si>
    <r>
      <t xml:space="preserve">Реле 24V/250V/5A DIN 35 со подножје. / </t>
    </r>
    <r>
      <rPr>
        <sz val="11"/>
        <color rgb="FF0000CC"/>
        <rFont val="Arial Narrow"/>
        <family val="2"/>
        <charset val="204"/>
      </rPr>
      <t>24V/250V/5A DIN 35 relay with a base.</t>
    </r>
  </si>
  <si>
    <r>
      <t xml:space="preserve">Монтажа на канали, клеми, и останат материјал во разводни ормарчиња со поврзување. / </t>
    </r>
    <r>
      <rPr>
        <sz val="11"/>
        <color rgb="FF0000CC"/>
        <rFont val="Arial Narrow"/>
        <family val="2"/>
        <charset val="204"/>
      </rPr>
      <t>Installation of channels, terminals, and other material in junction boxes with connections.</t>
    </r>
  </si>
  <si>
    <t>пауш./flat rate</t>
  </si>
  <si>
    <r>
      <t xml:space="preserve">Сув акумулатор 12VDC/18Ah  овозможува системот да работи без мрежно напојување 220VAC. / </t>
    </r>
    <r>
      <rPr>
        <sz val="11"/>
        <color rgb="FF0000CC"/>
        <rFont val="Arial Narrow"/>
        <family val="2"/>
        <charset val="204"/>
      </rPr>
      <t>12VDC/18Ah dry battery allowing the system to operate without a 220VAC mains power supply.</t>
    </r>
  </si>
  <si>
    <r>
      <t>Аналогно - адресибилен оптички детектор на чад. /</t>
    </r>
    <r>
      <rPr>
        <sz val="11"/>
        <color rgb="FF0000CC"/>
        <rFont val="Arial Narrow"/>
        <family val="2"/>
        <charset val="204"/>
      </rPr>
      <t xml:space="preserve"> Analog - addressable optical smoke detector.</t>
    </r>
  </si>
  <si>
    <r>
      <t xml:space="preserve">Аналогно - адресибилен термички мултидетектор за фиксна температура и пораст на температура. / </t>
    </r>
    <r>
      <rPr>
        <sz val="11"/>
        <color rgb="FF0000CC"/>
        <rFont val="Arial Narrow"/>
        <family val="2"/>
        <charset val="204"/>
      </rPr>
      <t>Analog - addressable thermal multidetector for fixed temperature and temperature rise.</t>
    </r>
  </si>
  <si>
    <r>
      <t>Адресабилен рачен јавувач на пожар комплет
со подножје. /</t>
    </r>
    <r>
      <rPr>
        <sz val="11"/>
        <color rgb="FF0000CC"/>
        <rFont val="Arial Narrow"/>
        <family val="2"/>
        <charset val="204"/>
      </rPr>
      <t xml:space="preserve"> Addressable manual fire alarm complete with base.</t>
    </r>
  </si>
  <si>
    <r>
      <t xml:space="preserve">Адресабилна внатрешна сирена. / </t>
    </r>
    <r>
      <rPr>
        <sz val="11"/>
        <color rgb="FF0000CC"/>
        <rFont val="Arial Narrow"/>
        <family val="2"/>
        <charset val="204"/>
      </rPr>
      <t>Addressable indoor alarm.</t>
    </r>
  </si>
  <si>
    <r>
      <t>Надворешна двојнооклопена пожарна сирена. /</t>
    </r>
    <r>
      <rPr>
        <sz val="11"/>
        <color rgb="FF0000CC"/>
        <rFont val="Arial Narrow"/>
        <family val="2"/>
        <charset val="204"/>
      </rPr>
      <t xml:space="preserve"> External double-armored fire alarm.</t>
    </r>
  </si>
  <si>
    <r>
      <t xml:space="preserve">Адресабилен влезно излезен модул 1но 1нц. / </t>
    </r>
    <r>
      <rPr>
        <sz val="11"/>
        <color rgb="FF0000CC"/>
        <rFont val="Arial Narrow"/>
        <family val="2"/>
        <charset val="204"/>
      </rPr>
      <t>Addressable input/output module 1no 1nc.</t>
    </r>
  </si>
  <si>
    <r>
      <t>Пожарен кабел JEB-H(St)H FE180 E30-E90 /</t>
    </r>
    <r>
      <rPr>
        <sz val="11"/>
        <color rgb="FF0000CC"/>
        <rFont val="Arial Narrow"/>
        <family val="2"/>
        <charset val="204"/>
      </rPr>
      <t xml:space="preserve"> fire cable , JEB-H(St)H FE180 E30-E90, red, heat resistant.</t>
    </r>
  </si>
  <si>
    <r>
      <t xml:space="preserve">Монтажа, поврзување, испитување, програмирање на системот за дојава на пожар, пуштање во работа,упатства и обука на вработени. / </t>
    </r>
    <r>
      <rPr>
        <sz val="11"/>
        <color rgb="FF0000CC"/>
        <rFont val="Arial Narrow"/>
        <family val="2"/>
        <charset val="204"/>
      </rPr>
      <t>Installation, connection, testing, and programming of the fire alarm system, commissioning, instructions and training of employees.</t>
    </r>
  </si>
  <si>
    <r>
      <t xml:space="preserve">Преглед на системот за дојава на пожар од акредитирано тело со овластување од ДЗС со издавање потврда за правилно функционирање на системот / </t>
    </r>
    <r>
      <rPr>
        <sz val="11"/>
        <color rgb="FF0000CC"/>
        <rFont val="Arial Narrow"/>
        <family val="2"/>
        <charset val="204"/>
      </rPr>
      <t>Inspection of the fire alarm system and issuance of a certificate of proper functioning of the system</t>
    </r>
  </si>
  <si>
    <r>
      <t>ВКУПНО ДОЈАВА НА ПОЖАР /</t>
    </r>
    <r>
      <rPr>
        <b/>
        <sz val="11"/>
        <color rgb="FF0000CC"/>
        <rFont val="Arial Narrow"/>
        <family val="2"/>
        <charset val="204"/>
      </rPr>
      <t xml:space="preserve"> SUB-TOTAL FIRE DETECTION AND ALARM:</t>
    </r>
  </si>
  <si>
    <r>
      <t xml:space="preserve">СЕ ВКУПНО (I+II) за ЕЛЕКТРОТЕХНИЧКИ РАБОТИ (без ДДВ ):
</t>
    </r>
    <r>
      <rPr>
        <b/>
        <sz val="11"/>
        <color rgb="FF0000CC"/>
        <rFont val="Arial Narrow"/>
        <family val="2"/>
        <charset val="204"/>
      </rPr>
      <t>TOTAL (I+II) for ELECTRICAL WORKS (Exclusive of VAT):</t>
    </r>
  </si>
  <si>
    <r>
      <t xml:space="preserve">РедБр.     </t>
    </r>
    <r>
      <rPr>
        <sz val="10"/>
        <color rgb="FF0000CC"/>
        <rFont val="Arial"/>
        <family val="2"/>
        <charset val="204"/>
      </rPr>
      <t>No.</t>
    </r>
  </si>
  <si>
    <r>
      <t xml:space="preserve">Тех. спец.
</t>
    </r>
    <r>
      <rPr>
        <sz val="10"/>
        <color rgb="FF0000CC"/>
        <rFont val="Arial"/>
        <family val="2"/>
        <charset val="204"/>
      </rPr>
      <t>Tech. Specs.</t>
    </r>
  </si>
  <si>
    <r>
      <t>Во сите позиции вклучено е набавка, транспорт и монтажа.За сите позиции важи достава на технички листови и испитни листови и сертификати /</t>
    </r>
    <r>
      <rPr>
        <sz val="11"/>
        <color rgb="FF0000CC"/>
        <rFont val="Arial Narrow"/>
        <family val="2"/>
        <charset val="204"/>
      </rPr>
      <t xml:space="preserve"> In all items supply, transport and installation are included. All positions require the delivery of technical sheets, test sheets and certificates.</t>
    </r>
  </si>
  <si>
    <r>
      <t xml:space="preserve">НАПОЈУВАЊЕ - ЈАКА СТРУЈА / </t>
    </r>
    <r>
      <rPr>
        <b/>
        <sz val="11"/>
        <color rgb="FF0000CC"/>
        <rFont val="Arial Narrow"/>
        <family val="2"/>
        <charset val="204"/>
      </rPr>
      <t xml:space="preserve">HIGH VOLTAGE POWER SUPPLY </t>
    </r>
  </si>
  <si>
    <t>3.3
3.4</t>
  </si>
  <si>
    <r>
      <t>Нисконапонски енергетски   кабли со номинален напон Uo/U 0,6/1kV, со ПВЦ изолација, со округли или секторски проводници, положени 90% во  земјен ров и 10% во земјен ров во заштитни пластични цевки /</t>
    </r>
    <r>
      <rPr>
        <sz val="11"/>
        <color rgb="FF0000CC"/>
        <rFont val="Arial Narrow"/>
        <family val="2"/>
        <charset val="204"/>
      </rPr>
      <t>Low-voltage power cables with nominal voltage Uo/U 0.6/1kV, with PVC insulation, with round or sector conductors, laid 80% underground and 10% in an underground trench in protective plastic pipe</t>
    </r>
    <r>
      <rPr>
        <sz val="11"/>
        <rFont val="Arial Narrow"/>
        <family val="2"/>
      </rPr>
      <t>s:</t>
    </r>
  </si>
  <si>
    <t>4xNYY-О 1x240mm2+NYY-О 1x120mm2</t>
  </si>
  <si>
    <t>4xNYY-О 1x150mm2+NYY-J 1x70mm2</t>
  </si>
  <si>
    <t>NAYY-О 4x95mm2</t>
  </si>
  <si>
    <t>NAYY-О 4x70mm2</t>
  </si>
  <si>
    <t>NAYY-О 4x35mm2</t>
  </si>
  <si>
    <r>
      <t xml:space="preserve">Бакарни едножилни проводници за премостување на метални маси на опрема и  изедначување на потенцијал , со жолто зелена изолација./ </t>
    </r>
    <r>
      <rPr>
        <sz val="11"/>
        <color rgb="FF0000CC"/>
        <rFont val="Arial Narrow"/>
        <family val="2"/>
        <charset val="204"/>
      </rPr>
      <t xml:space="preserve">Copper single-core conductors for potential equalization, with yellow-green insulation.      </t>
    </r>
  </si>
  <si>
    <r>
      <t>Монтажа на   кабел папучи  за следните пресеци : /</t>
    </r>
    <r>
      <rPr>
        <sz val="11"/>
        <color rgb="FF0000CC"/>
        <rFont val="Arial Narrow"/>
        <family val="2"/>
        <charset val="204"/>
      </rPr>
      <t xml:space="preserve"> Installation  of  cable lugs for the following cable and conductor cross-sections</t>
    </r>
    <r>
      <rPr>
        <sz val="11"/>
        <rFont val="Arial Narrow"/>
        <family val="2"/>
      </rPr>
      <t xml:space="preserve">  :
</t>
    </r>
    <r>
      <rPr>
        <sz val="11"/>
        <color rgb="FF0000CC"/>
        <rFont val="Arial Narrow"/>
        <family val="2"/>
        <charset val="204"/>
      </rPr>
      <t>Prevod ..</t>
    </r>
  </si>
  <si>
    <t>Cu 6 mm2</t>
  </si>
  <si>
    <t>Cu 10 mm2</t>
  </si>
  <si>
    <t>Cu 16 mm2</t>
  </si>
  <si>
    <t>AlCu  35mm2</t>
  </si>
  <si>
    <t>AlCu 95mm2</t>
  </si>
  <si>
    <t xml:space="preserve">Cu 150mm2 </t>
  </si>
  <si>
    <t>AlCu 70mm2</t>
  </si>
  <si>
    <t xml:space="preserve">Cu 240mm2 </t>
  </si>
  <si>
    <t>Cu  120mm2</t>
  </si>
  <si>
    <r>
      <t>Перфорирани топлопоцинковани носачи на кабли  за надворешна монтажа  со дебелина на лим не помала од 0.8mm комплет со капак и споен, врзувачки, монтажен и обесувачки материјал, со ширина / P</t>
    </r>
    <r>
      <rPr>
        <sz val="11"/>
        <color rgb="FF0000CC"/>
        <rFont val="Arial Narrow"/>
        <family val="2"/>
        <charset val="204"/>
      </rPr>
      <t>erforated hot-dip galvanized cable trays  with a sheet metal thickness of not less than 0.8mm complete with cover and joint, binding, mounting and hanging material, with a width o</t>
    </r>
    <r>
      <rPr>
        <sz val="11"/>
        <rFont val="Arial Narrow"/>
        <family val="2"/>
      </rPr>
      <t xml:space="preserve">f::                                                                                     </t>
    </r>
  </si>
  <si>
    <t>кпл /
set</t>
  </si>
  <si>
    <r>
      <t>Ископ на ров 80x60cm за поставување на доводни кабли се комплет со поствување на гал штитници, предупредувачка лента, посипување на ситен песок 20cm и затрупување со набивање /</t>
    </r>
    <r>
      <rPr>
        <sz val="11"/>
        <color rgb="FF0000CC"/>
        <rFont val="Arial Narrow"/>
        <family val="2"/>
        <charset val="204"/>
      </rPr>
      <t xml:space="preserve"> Excavation of a trench 80x60cm for laying power  cables, complete with installation of plastic protectors , warning tape,  20cm of fine sand and backfilling with compaction</t>
    </r>
  </si>
  <si>
    <r>
      <t>КАБЛОВСКА КАНАЛИЗАЦИЈА  /</t>
    </r>
    <r>
      <rPr>
        <b/>
        <sz val="11"/>
        <color rgb="FF0000CC"/>
        <rFont val="Arial Narrow"/>
        <family val="2"/>
        <charset val="204"/>
      </rPr>
      <t xml:space="preserve"> CABLE CONDUITS AND MANHOLE</t>
    </r>
  </si>
  <si>
    <r>
      <t>Префабрикувани кабелски шахти  од полимерен композит со димензии 1000х1000х1000 со   кружни отвори(&gt;4) за провлекување на енергетски кабли и пластични цевки Ф110-Ф200mm, комплетно со ископ, одвезување  на вишок земја  и фино порамнување /фиксирање со кота на партер /</t>
    </r>
    <r>
      <rPr>
        <sz val="11"/>
        <color rgb="FF0000CC"/>
        <rFont val="Arial Narrow"/>
        <family val="2"/>
        <charset val="204"/>
      </rPr>
      <t xml:space="preserve"> Prefabricated cable shafts made of polymer composite with dimensions 1000x1000x1000 with round openings (&gt;4) for passing power cables and plastic pipes Ф110-Ф200mm, complete with excavation, removal of excess soil and fine alignment/fixing with ground level </t>
    </r>
  </si>
  <si>
    <t>пар./
pcs</t>
  </si>
  <si>
    <r>
      <t xml:space="preserve">Заштитни пластични цевки  Ф125mm  за поставување во бетон,земја ,асфалт за класа на оптоварување SN8 по ISO  9969 / </t>
    </r>
    <r>
      <rPr>
        <sz val="11"/>
        <color rgb="FF0000CC"/>
        <rFont val="Arial Narrow"/>
        <family val="2"/>
        <charset val="204"/>
      </rPr>
      <t>Protective  pipes for laying in concrete IC Ø 125 mm</t>
    </r>
  </si>
  <si>
    <r>
      <t xml:space="preserve">Заштитни пластични цевки Ф200mm  за поставување во бетон,земја ,асфалт за класа за   на оптоварување SN8 по ISO  9969 / </t>
    </r>
    <r>
      <rPr>
        <sz val="11"/>
        <color rgb="FF0000CC"/>
        <rFont val="Arial Narrow"/>
        <family val="2"/>
        <charset val="204"/>
      </rPr>
      <t>Protective  pipes for laying in concrete IC Ø 200mm</t>
    </r>
  </si>
  <si>
    <r>
      <t xml:space="preserve">Монтажен кит за заптивање  на отвори во кабелски шахти, водоотпорен. / </t>
    </r>
    <r>
      <rPr>
        <sz val="11"/>
        <color rgb="FF0000CC"/>
        <rFont val="Arial Narrow"/>
        <family val="2"/>
        <charset val="204"/>
      </rPr>
      <t>Mounting putty for sealing openings in cable ducts, waterproof.</t>
    </r>
  </si>
  <si>
    <r>
      <t xml:space="preserve">ВКУПНО ЗА КАБЛОВСКА КАНАЛИЗАЦИЈА / </t>
    </r>
    <r>
      <rPr>
        <b/>
        <sz val="11"/>
        <color rgb="FF0000CC"/>
        <rFont val="Arial Narrow"/>
        <family val="2"/>
        <charset val="204"/>
      </rPr>
      <t>SUB-TOTAL CABLE CONDUITS AND MANHOLE:</t>
    </r>
  </si>
  <si>
    <r>
      <t>АВТОМАТСКИ ДИЗЕЛ АГРЕГАТ /</t>
    </r>
    <r>
      <rPr>
        <b/>
        <sz val="11"/>
        <color rgb="FF0000CC"/>
        <rFont val="Arial Narrow"/>
        <family val="2"/>
        <charset val="204"/>
      </rPr>
      <t xml:space="preserve"> AUTOMATIC DIESEL GENERATOR</t>
    </r>
  </si>
  <si>
    <t>3.4.7</t>
  </si>
  <si>
    <t>Дизел електричен агрегат со мотор со водено ладење, 1500 вртежи/минута, 400В, 50Hz, со механичко излирано кукиште, вграден резервоар за гориво.
Mокност на агрегатот во режим на мирување (stand by power) 250kVA.
Ниво на звучност на куќиштето на 7m  68db
Ррезервоар за гориво над  600 литри со вграден сензор за покажување на нивото 
Мотор на агрегетот
Постојана мокност на моторт 213kW. 
Дизел мотор со водено ладење со 6 цилиндра во линија, зафатнина 8800cm³
Автономија на работа при товар од 75% од постојана моќност &gt;16h
Моторот да биде опремен со систем за прегревање на ладилната течност. 
Алтернатор
Трофазен синхрон генератор, 4-полен, самовозбуден, без четкици, со AVR (автоматската регулација на напонот), 400V/230V, 50Hz..Толеранција на напон 1,5%
Точноста на напонот е ±1% во статична состојба со кој било фактор на моќност и со варијација на брзината помеѓу 5% и +30% во однос на номиналната брзина.
Ефикасност 93,4%.  Струја на преоптоварување од 300% во траење од 20s.
Генераторски заштитен прекинувач (термомагнетна и заштита од краток спој): AS склопка или еквивалентна, 4-полна минимум In=400A.
Контролна единица 
Автоматски управувач-контролер за далечинска и самостојна функција на старт/стоп, пратење на параметрите на системот, периодични тестирања и заштита на дизел генераторот</t>
  </si>
  <si>
    <t>Да врши контрола и заштита на генераторскиот сет. Да детектира прекин на мрежно напојување. Да ги прати параметрите на работа на системот: мрежни и генераторски напони, мрежна и генераторска фреквенција, мрежни и генераторски фазни струи, брзина на моторот и напон на батерија.
Да има можност за рачен старт на генераторот.
Далечински старт при нестанок на мрежен напон или фаза на кој и да е од изводите со кои се напојува објектот.Поврзување преку мрежен кабел ЛАН/Етернет и GPRS
Можност за интернет поврзување преку доделена IP адреса
Мониторирање и програмирање преку интернет пребарувач
Можност за конфигурација преку USB
Софтвер за мониторирање без лиценци
Агрегатот да биде опремен со сеизмички уред изведен со високо прецизен три аксиален акцлерометар кој ќе ги угаси агрегатот или нема да дозволи да стартува во случај на земјотрес, работна температура -40 / +55 °C, IP 67. 
Автоматски трансфер панел
Вграден или самостоечки ормар за надворешна монтажа 
Четворополни моторизирани прекинувачи со јачина од 400А, со електрична блокада, и меѓусебно поврзани со бакарни шини комплет со  контролер или интерфејс за поврзување на главен контролер на ДЕА</t>
  </si>
  <si>
    <t>Diesel electric generator with water-cooled engine, 1500 rpm, 400V, 50Hz, with mechanically sealed housing, built-in fuel tank.
Generator power in standby mode (stand by power) 250kVA.
Power in constant operation mode (prime power): 233.33kVA.
Housing sound level at 7m 68db
Fuel tank over 600 liters with built-in level indicator sensor
Generator engine
Diesel engine with water cooling with 6 cylinders in line, displacement 8800cm³
Autonomy of operation at a load of 75% of constant power &gt;16h
The engine shall be equipped with a coolant overheating system.
Alternator
Three-phase synchronous generator, 4-pole, self-excited, brushless, with AVR (automatic voltage regulation), 400V/230V, 50Hz.
Voltage tolerance 1.5%
Voltage accuracy is ±1% in static condition with any power factor and with speed variation between 5% and +30% with respect to nominal speed.
Efficiency 93.4%
Overload current of 300% for 20s.
Generator protection switch (thermomagnetic and short-circuit protection): AS switch or equivalent, 4-pole minimum In=400A.
Control unit
Automatic control-controller for remote and independent start/stop function, monitoring of system parameters, periodic testing and protection of the diesel generator
To perform control and protection of the generator set.
To detect a power outage.
To monitor the operating parameters of the system: mains and generator voltages, mains and generator frequency, mains and generator phase currents, engine speed and battery voltage.
To have the possibility of manual start of the generator.
Remote start in the event of a loss of mains voltage or phase on any of the outlets that supply the facility.
Connection via LAN/Ethernet and GPRS network cable
Possibility of internet connection via assigned IP address
Monitoring and programming via internet browser
Possibility of configuration via USB
Monitoring software without licenses
The unit shall be equipped with a seismic device made with a high-precision three-axial accelerometer that will shut down the unit or prevent it from starting in the event of an earthquake, operating temperature -40 / +55 °C, IP 67.
Automatic transfer panel
Built-in or free-standing cabinet for outdoor installation
Four-pole motorized switches with a capacity of 400A, with electrical interlock, and interconnected with copper rails complete with controller or interface for connecting to the main controller of DEA</t>
  </si>
  <si>
    <r>
      <t xml:space="preserve">Изработка на бетонски фундамент согласно    технички параметри на избран ДЕА, комплет со  изработка на работилнички цртежи , статички пресметки и опрема за вградување во фундамент/ </t>
    </r>
    <r>
      <rPr>
        <sz val="11"/>
        <color rgb="FF0000CC"/>
        <rFont val="Arial Narrow"/>
        <family val="2"/>
      </rPr>
      <t>Production of a concrete foundation according to the technical parameters of a selected ADG, complete with the workshop drawings, static calculations and equipment for installation in the foundation</t>
    </r>
  </si>
  <si>
    <r>
      <t>Монтажа на сигнални и мрежни кабли и поврзување на ДЕА со централен мониторинг на ГП за далечинско следење на парметри на ДЕА и инсталација  на  кориснички  или веб апликативен интерфејс /</t>
    </r>
    <r>
      <rPr>
        <sz val="11"/>
        <color rgb="FF0000CC"/>
        <rFont val="Arial Narrow"/>
        <family val="2"/>
      </rPr>
      <t>Installation and connection of DEA with central monitoring of BP Zvegor  for remote monitoring of ADG parameters and installation of user or web application interface</t>
    </r>
  </si>
  <si>
    <r>
      <t xml:space="preserve">Вршење на обука за употреба, одржување    и користење на  интерфејс за мониторинг на 5 лица  избрани од страна на Корисник / Инвеститор  и достава на кратки упатства  на македонски и на аглиски јазик / </t>
    </r>
    <r>
      <rPr>
        <sz val="11"/>
        <color rgb="FF0000CC"/>
        <rFont val="Arial Narrow"/>
        <family val="2"/>
      </rPr>
      <t>Conducting training on the use, maintenance and utilization of the monitoring interface for 5 people selected by the User/Investor and delivery of short instructions in Macedonian and English</t>
    </r>
  </si>
  <si>
    <r>
      <t xml:space="preserve">ВКУПНО ЗА ДЕА  / </t>
    </r>
    <r>
      <rPr>
        <b/>
        <sz val="11"/>
        <color rgb="FF0000CC"/>
        <rFont val="Arial Narrow"/>
        <family val="2"/>
        <charset val="204"/>
      </rPr>
      <t>SUB-TOTAL FOR DG:</t>
    </r>
  </si>
  <si>
    <r>
      <t xml:space="preserve">ГЛАВЕН ЕНЕРГЕТСКИ РАЗВОД -ЕЛЕКТРО ОРМАРИ и ТАБЛИ / 
</t>
    </r>
    <r>
      <rPr>
        <b/>
        <sz val="11"/>
        <color rgb="FF0000CC"/>
        <rFont val="Arial Narrow"/>
        <family val="2"/>
        <charset val="204"/>
      </rPr>
      <t>MAIN POWER DISTRIBUTION -ELECTRICAL CABINETS and PANELS</t>
    </r>
  </si>
  <si>
    <r>
      <rPr>
        <b/>
        <sz val="11"/>
        <rFont val="Arial Narrow"/>
        <family val="2"/>
        <charset val="204"/>
      </rPr>
      <t xml:space="preserve">*Напомена: </t>
    </r>
    <r>
      <rPr>
        <sz val="11"/>
        <rFont val="Arial Narrow"/>
        <family val="2"/>
      </rPr>
      <t>При изработката на понудата е потребно кај  секој составен блок се зема во обзир покрај наведено исто така и: изработка натписни плочки за означување елементи (самолепливи налепници не важат како ознака), изработка на сите кабелски ознаки, кабелски уводници, исполнување на кабелски уводници, собирници, потпорни изолатори, POK  корита за полагање на кабли со сиот прицврстувачки и ситен монтажен материјал, сите ознаки на составниот блок во склад со важечките, преписи, атести, дополнителен простор за додатно наместена опрема поставување на еднополни шеми во составни блокови, поставување на рачки, поставување на џепови за поставување на шеми, поврзување и тестирање на кабли, сите потребни мерења со проба, пуштање во погон, типска брава еднаква за сите составни блокови.Сите разводни табли и ормари да бидат изработени согалсно МКС ЕН 61439, MКС ЕН 62208:2011 , МКС  EН 60529 , Правилник за технички нормиантиви за низок напон  и да се достават испитни листови од фабричко испитување или од инспекциско тело .</t>
    </r>
    <r>
      <rPr>
        <b/>
        <sz val="11"/>
        <color rgb="FF0000CC"/>
        <rFont val="Arial Narrow"/>
        <family val="2"/>
        <charset val="204"/>
      </rPr>
      <t xml:space="preserve">
*Note:</t>
    </r>
    <r>
      <rPr>
        <sz val="11"/>
        <color rgb="FF0000CC"/>
        <rFont val="Arial Narrow"/>
        <family val="2"/>
        <charset val="204"/>
      </rPr>
      <t xml:space="preserve"> When preparing the offer, it is necessary for each component block to take into account, in addition to the above, the following: production of inscription plates for marking elements (self-adhesive stickers do not apply as marking), production of all cable markings, cable entries, filling of cable entries, busbars, support insulators, POK trays for laying cables with all fastening and small assembly material, all markings of the component block in accordance with the applicable ones, transcripts, certificates, additional space for additionally installed equipment, placement of single-pole schemes in component blocks, placement of handles, placement of pockets for placing schemes, connection and testing of cables, all necessary measurements with trial, commissioning, type lock identical for all component blocks. All switchboards and cabinets must be manufactured in accordance with MKS EN 61439, MKS EN 62208:2011, MKS EN 60529, Rulebook for technical regulations for low voltage and to submit test sheets from a factory test or from an inspection body.</t>
    </r>
  </si>
  <si>
    <r>
      <t>Главен разводен ормар за ГП 'Ѕвегор'(ГРО-М/А ) за фискирање на ѕид и монтажа   на   метално подножје h=min.40cm  обработено со заштитен поцинкован лим и соодветен бетонски фундамент спрема избраниот ормар  .  Ормарот е дводелен  , со физичка поделба/преграда  за мрежен и агрегатски дел,   изработен  од двапати декапиран лим со дебелина од 2mm, офарбан со стандардна печена боја RAL7035, со степен на заштита IP65,  комплетиран со следната разводна опрема:   / Main d</t>
    </r>
    <r>
      <rPr>
        <sz val="11"/>
        <color rgb="FF0000CC"/>
        <rFont val="Arial Narrow"/>
        <family val="2"/>
        <charset val="204"/>
      </rPr>
      <t>istribution cabinet    for Border Crossing 'ZVEGOR' (GRО-М/А ) for wall fixing and mounting on a metal base h=min.40cm, finished with protective galvanized sheet metal and a suitable concrete foundation for the chosen cabinet. The cabient  is two-part, with physical separation/partition for grid  and aggregate part, made of twice pickled sheet metal with a thickness of 2mm, painted with standard baked paint RAL7035, with protection level IP65, completed with the following distribution equipment:</t>
    </r>
  </si>
  <si>
    <r>
      <t>компактен прекинувач со подесива термо-магнетна заштита Ir= 0.6-1In, Ii=6xIn,трополен, со мах.  струја In=500A, комплетиран со напонски окидач 230V за далечинско исклучување /</t>
    </r>
    <r>
      <rPr>
        <sz val="11"/>
        <color rgb="FF0000CC"/>
        <rFont val="Arial Narrow"/>
        <family val="2"/>
        <charset val="204"/>
      </rPr>
      <t xml:space="preserve"> A 500A circuit breaker with a remote shut-off coil and a push button</t>
    </r>
  </si>
  <si>
    <r>
      <t>одводници на пренапон класа Т1+2, 2.4kV,20kA /</t>
    </r>
    <r>
      <rPr>
        <sz val="11"/>
        <color rgb="FF7030A0"/>
        <rFont val="Arial Narrow"/>
        <family val="2"/>
        <charset val="204"/>
      </rPr>
      <t xml:space="preserve"> surge arrester class Т1+2, 1.5kV,10kA</t>
    </r>
  </si>
  <si>
    <r>
      <t xml:space="preserve">Мрежен трифазен анализатор  за следење на технички параметри (V,A,cosf, kVAR,kW) комплет со струјни опфатни трансформатори со преносен однос 500/5А. Степен на заштита IP54 за преден дел кој се монтира на вратничка, IP20 за заден дел со приклучоци. Температурен опсег на работа  од -5C° до +55 C° / </t>
    </r>
    <r>
      <rPr>
        <sz val="11"/>
        <color rgb="FF0000CC"/>
        <rFont val="Arial Narrow"/>
        <family val="2"/>
        <charset val="204"/>
      </rPr>
      <t>GRID  analyzer for monitoring technical parameters (V,A,cosf,kVAR,kW) complete with current   transformers with a ratio of 500/5A. Degree of protection IP54 for the front part mounted on a door, IP20 for the rear part with connections. Operating temperature range from -5C° to +55 C°</t>
    </r>
  </si>
  <si>
    <r>
      <t xml:space="preserve">пакет трополен високоефикасен осигурувач/разделувач со   ножести патрони , тип NH1, 3p, 100A / </t>
    </r>
    <r>
      <rPr>
        <sz val="11"/>
        <color rgb="FF0000CC"/>
        <rFont val="Arial Narrow"/>
        <family val="2"/>
        <charset val="204"/>
      </rPr>
      <t>fuse switch  type NH1, 3p, 100A</t>
    </r>
  </si>
  <si>
    <r>
      <t>пакет трополен високоефикасен осигурувач/разделувач со   ножести патрони , тип NH1, 3p, 80A /</t>
    </r>
    <r>
      <rPr>
        <sz val="11"/>
        <color rgb="FF0000CC"/>
        <rFont val="Arial Narrow"/>
        <family val="2"/>
        <charset val="204"/>
      </rPr>
      <t xml:space="preserve"> fuse switch  type NH1, 3p, 80A</t>
    </r>
  </si>
  <si>
    <r>
      <t>пакет трополен високоефикасен осигурувач/разделувач со   ножести патрони , тип NH2, 3p, 250A /</t>
    </r>
    <r>
      <rPr>
        <sz val="11"/>
        <color rgb="FF0000CC"/>
        <rFont val="Arial Narrow"/>
        <family val="2"/>
        <charset val="204"/>
      </rPr>
      <t xml:space="preserve"> fuse switch  type NH2, 3p, 250A</t>
    </r>
  </si>
  <si>
    <r>
      <t>тастер печурка за итен стоп во застаклено куќиште за монтажа на попречна страна  на ормар  /</t>
    </r>
    <r>
      <rPr>
        <sz val="11"/>
        <color rgb="FF0000CC"/>
        <rFont val="Arial Narrow"/>
        <family val="2"/>
        <charset val="204"/>
      </rPr>
      <t xml:space="preserve"> emergency STOP taster </t>
    </r>
  </si>
  <si>
    <r>
      <t>Комплет со бакарни собирници 600А, со сиот помошен и споен материјал ожичен согласно еднополна шема  /</t>
    </r>
    <r>
      <rPr>
        <sz val="11"/>
        <color rgb="FF0000CC"/>
        <rFont val="Arial Narrow"/>
        <family val="2"/>
        <charset val="204"/>
      </rPr>
      <t xml:space="preserve"> A full kit, copper busbar 600A ,including all auxiliary and connecting materials</t>
    </r>
  </si>
  <si>
    <r>
      <t>компактен прекинувач со подесива термо-магнетна заштита Ir= 0.6-1In, Ii=6xIn, трополен, со максимална  струја In=400A, комплетиран со напонски окидач 230V за далечинско исклучување /</t>
    </r>
    <r>
      <rPr>
        <sz val="11"/>
        <color rgb="FF0000CC"/>
        <rFont val="Arial Narrow"/>
        <family val="2"/>
        <charset val="204"/>
      </rPr>
      <t xml:space="preserve"> A 400A circuit breaker with a remote shut-off coil and a push button</t>
    </r>
  </si>
  <si>
    <r>
      <t>одводници на пренапон класа Т2+3, 1.5kV,10kA /</t>
    </r>
    <r>
      <rPr>
        <sz val="11"/>
        <color rgb="FF7030A0"/>
        <rFont val="Arial Narrow"/>
        <family val="2"/>
        <charset val="204"/>
      </rPr>
      <t xml:space="preserve"> </t>
    </r>
    <r>
      <rPr>
        <sz val="11"/>
        <color rgb="FF0000CC"/>
        <rFont val="Arial Narrow"/>
        <family val="2"/>
        <charset val="204"/>
      </rPr>
      <t>surge arrester class Т1+2, 2.4kV,20kA</t>
    </r>
  </si>
  <si>
    <r>
      <t>автоматски осигурувач MCB,  1p, C6А,  Icn= 6kV /</t>
    </r>
    <r>
      <rPr>
        <sz val="11"/>
        <color rgb="FF0000CC"/>
        <rFont val="Arial Narrow"/>
        <family val="2"/>
        <charset val="204"/>
      </rPr>
      <t xml:space="preserve"> Automatic circuit breaker</t>
    </r>
  </si>
  <si>
    <r>
      <t xml:space="preserve">сигнални сијалички за присуство на фази </t>
    </r>
    <r>
      <rPr>
        <sz val="11"/>
        <color rgb="FF7030A0"/>
        <rFont val="Arial Narrow"/>
        <family val="2"/>
        <charset val="204"/>
      </rPr>
      <t xml:space="preserve">/ </t>
    </r>
    <r>
      <rPr>
        <sz val="11"/>
        <color rgb="FF0000CC"/>
        <rFont val="Arial Narrow"/>
        <family val="2"/>
        <charset val="204"/>
      </rPr>
      <t xml:space="preserve">signal lights </t>
    </r>
  </si>
  <si>
    <r>
      <t>пакет трополен високоефикасен осигурувач/разделувач   ножести патрони , тип NH1, 3p, 100A, /</t>
    </r>
    <r>
      <rPr>
        <sz val="11"/>
        <color rgb="FF0000CC"/>
        <rFont val="Arial Narrow"/>
        <family val="2"/>
        <charset val="204"/>
      </rPr>
      <t xml:space="preserve"> fuse switch  type NH1, 3p, 100A</t>
    </r>
  </si>
  <si>
    <r>
      <t>пакет трополен високоефикасен осигурувач/разделувач   ножести патрони , тип NH1, 3p, 160A /</t>
    </r>
    <r>
      <rPr>
        <sz val="11"/>
        <color rgb="FF0000CC"/>
        <rFont val="Arial Narrow"/>
        <family val="2"/>
        <charset val="204"/>
      </rPr>
      <t xml:space="preserve"> fuse switch  type NH1, 3p, 160A</t>
    </r>
  </si>
  <si>
    <r>
      <t xml:space="preserve">пакет трополен високоефикасен осигурувач/разделувач   ножести патрони , тип NH1, 3p, 80A / </t>
    </r>
    <r>
      <rPr>
        <sz val="11"/>
        <color rgb="FF0000CC"/>
        <rFont val="Arial Narrow"/>
        <family val="2"/>
        <charset val="204"/>
      </rPr>
      <t>fuse switch  type NH1, 3p, 80A</t>
    </r>
  </si>
  <si>
    <r>
      <t xml:space="preserve">пакет трополен високоефикасен осигурувач/разделувач   ножести патрони , тип NH1, 3p, 63A / </t>
    </r>
    <r>
      <rPr>
        <sz val="11"/>
        <color rgb="FF0000CC"/>
        <rFont val="Arial Narrow"/>
        <family val="2"/>
        <charset val="204"/>
      </rPr>
      <t>fuse switch  type NH0, 3p, 63A</t>
    </r>
  </si>
  <si>
    <r>
      <t xml:space="preserve">тастер печурка за итен стоп во застаклено куќиште за монтажа на попречна страна  на ормар </t>
    </r>
    <r>
      <rPr>
        <sz val="11"/>
        <color rgb="FF0000CC"/>
        <rFont val="Arial Narrow"/>
        <family val="2"/>
        <charset val="204"/>
      </rPr>
      <t xml:space="preserve"> / emergency STOP taster </t>
    </r>
  </si>
  <si>
    <r>
      <t>ЗАЗЕМЈУВАЊЕ И ГРОМОБРАНСКА ИНСТАЛАЦИЈА /</t>
    </r>
    <r>
      <rPr>
        <b/>
        <sz val="11"/>
        <color rgb="FF0000CC"/>
        <rFont val="Arial Narrow"/>
        <family val="2"/>
        <charset val="204"/>
      </rPr>
      <t xml:space="preserve"> EARTHING AND LIGHTNING PROTECTION INSTALLATION</t>
    </r>
  </si>
  <si>
    <r>
      <t xml:space="preserve">Поцинкована   трака  FeZn30  x  4  mm,  поставена    во ров над енергетски кабли  и и објекти  . / </t>
    </r>
    <r>
      <rPr>
        <sz val="11"/>
        <color rgb="FF0000CC"/>
        <rFont val="Arial Narrow"/>
        <family val="2"/>
        <charset val="204"/>
      </rPr>
      <t xml:space="preserve">Galvanized strip FeZn30 x 4 mm, placed around the foundation of the building and above  power cables I cable trench   </t>
    </r>
  </si>
  <si>
    <r>
      <t>Ископ на ров за поставување на заземјување со длабочина   од 80см и ширина 40см/</t>
    </r>
    <r>
      <rPr>
        <sz val="11"/>
        <color rgb="FF0000CC"/>
        <rFont val="Arial Narrow"/>
        <family val="2"/>
        <charset val="204"/>
      </rPr>
      <t>Excavation of a trench for laying earthing with a depth of 80cm and a width of 40cm</t>
    </r>
  </si>
  <si>
    <r>
      <t>ВКУПНО: ГРОМОБРАНСКА ИНСТАЛАЦИЈА /</t>
    </r>
    <r>
      <rPr>
        <b/>
        <sz val="11"/>
        <color rgb="FF0000CC"/>
        <rFont val="Arial Narrow"/>
        <family val="2"/>
        <charset val="204"/>
      </rPr>
      <t xml:space="preserve"> 
SUB-TOTAL: LIGHTNING ARRESTOR INSTALLATION</t>
    </r>
  </si>
  <si>
    <r>
      <t xml:space="preserve">ТЕХНИЧКИ ИСПИТУВАЊА  </t>
    </r>
    <r>
      <rPr>
        <b/>
        <sz val="11"/>
        <color rgb="FF0000CC"/>
        <rFont val="Arial Narrow"/>
        <family val="2"/>
        <charset val="204"/>
      </rPr>
      <t>/ TECHNICAL TESTING</t>
    </r>
  </si>
  <si>
    <r>
      <t xml:space="preserve">Изработка на Проект на изведена состојба  и Проект за измени во тек на градба . / </t>
    </r>
    <r>
      <rPr>
        <sz val="11"/>
        <color rgb="FF0000CC"/>
        <rFont val="Arial Narrow"/>
        <family val="2"/>
        <charset val="204"/>
      </rPr>
      <t>Preparation of an as-built design and a design for changes during construction</t>
    </r>
  </si>
  <si>
    <r>
      <t xml:space="preserve">Испитување  на  јакострујна електрична инсталација , мерење на отпор на изолација на инсталациони и енергетски кабли  ,мерење на отпор на заземјување на ГРО-М/А, време на исклучување на заштити , непрекинатост на заштитен  спроводник, струја на грешка , комплет со издавање на извештаи  за исправност и измерени вредности. Важи за сие струјни кругови согласно ендополни шеми . / </t>
    </r>
    <r>
      <rPr>
        <sz val="11"/>
        <color rgb="FF0000CC"/>
        <rFont val="Arial Narrow"/>
        <family val="2"/>
        <charset val="204"/>
      </rPr>
      <t xml:space="preserve">Testing of high-current electrical installations, measurement of insulation resistance of installation and energy cables, measurement of grounding resistance of ГРО-М/А and ,, protection tripping time, continuity of protective conductor, fault current, complete with issuing reports on correctness and measured values. Valid for all electrical circuits according to single line diagrams </t>
    </r>
  </si>
  <si>
    <r>
      <t xml:space="preserve">Испитување  на електрична инсталација и врски на ДЕА , сетирање, мерење на бучавост и издувни гасови , пуштање во работа   / </t>
    </r>
    <r>
      <rPr>
        <sz val="11"/>
        <color rgb="FF0000CC"/>
        <rFont val="Arial Narrow"/>
        <family val="2"/>
        <charset val="204"/>
      </rPr>
      <t>Testing of electrical installation and connections of DEA, setting, noise and exhaust gas measurement, commissioning</t>
    </r>
  </si>
  <si>
    <r>
      <t xml:space="preserve">Изработка на Извештај за прво пуштање во работа  од страна на инспекциско тело за потребите на крајниот Корисник на електричната опрема/инсталација/машини / </t>
    </r>
    <r>
      <rPr>
        <sz val="11"/>
        <color rgb="FF0000CC"/>
        <rFont val="Arial Narrow"/>
        <family val="2"/>
        <charset val="204"/>
      </rPr>
      <t xml:space="preserve">Preparation of a Report on the first commissioning by an inspection body for the needs of the end user of the electrical equipment/installation </t>
    </r>
  </si>
  <si>
    <r>
      <t xml:space="preserve">ВКУПНО ТЕХНИЧКИ ИСПИТУВАЊА  / </t>
    </r>
    <r>
      <rPr>
        <b/>
        <sz val="11"/>
        <color rgb="FF0000CC"/>
        <rFont val="Arial Narrow"/>
        <family val="2"/>
        <charset val="204"/>
      </rPr>
      <t xml:space="preserve">SUB-TOTAL TECHNICAL TESTING : </t>
    </r>
  </si>
  <si>
    <t>ЕЛЕКТРОТЕХНИЧКИ РАБОТИ / ELECTRICAL WORKS</t>
  </si>
  <si>
    <t>MAIN POWER SUPPLY and DG</t>
  </si>
  <si>
    <r>
      <t xml:space="preserve">ПРЕДМЕР СО ПРЕСМЕТКИ  ЗА РЕКОНСТРУКЦИЈА И НАДГРАДБА НА ОБЈЕКТ ТЕРМИНАЛ ЗА СТОКОВО ЦАРИНЕЊЕ  НА ГП ДЕЛЧЕВО
</t>
    </r>
    <r>
      <rPr>
        <b/>
        <sz val="11"/>
        <color rgb="FF0000CC"/>
        <rFont val="Arial Narrow"/>
        <family val="2"/>
        <charset val="204"/>
      </rPr>
      <t>BILL OF QUANTITIES  FOR  RECONSTRUCTION AND UPGRADING CUSTOMS TERMINAL OF BCP DELCHEVO</t>
    </r>
  </si>
  <si>
    <r>
      <t xml:space="preserve">ПРЕДМЕР СО ПРЕСМЕТКИ ЗА РЕКОНСТРУКЦИЈА И НАДГРАДБА НА ТЕРМИНАЛ ЗА СТОКОВО ЦАРИНЕЊЕ НА ГРАНИЧЕН ПРЕМИН ДЕЛЧЕВО
</t>
    </r>
    <r>
      <rPr>
        <b/>
        <sz val="11"/>
        <color rgb="FF0000CC"/>
        <rFont val="Arial Narrow"/>
        <family val="2"/>
        <charset val="204"/>
      </rPr>
      <t>BILL OF QUANTITIES  FOR RECONSTRUCTION AND UPGRADING CUSTOMS TERMINAL OF BCP DELCHEVO</t>
    </r>
  </si>
  <si>
    <r>
      <t xml:space="preserve">ПРЕДМЕР СО ПРЕСМЕТКИ  ЗА РЕКОНСТРУКЦИЈА И НАДГРАДБА НА ОБЈЕКТ ТЕРМИНАЛ ЗА СТОКОВО ЦАРИНЕЊЕ  НА ГП ДЕЛЧЕВО -Дел 1
</t>
    </r>
    <r>
      <rPr>
        <b/>
        <sz val="11"/>
        <color rgb="FF0000CC"/>
        <rFont val="Arial Narrow"/>
        <family val="2"/>
        <charset val="204"/>
      </rPr>
      <t>BILL OF QUANTITIES  FOR  RECONSTRUCTION AND UPGRADING CUSTOMS TERMINAL OF BCP DELCHEVO-PART 1</t>
    </r>
  </si>
  <si>
    <r>
      <t xml:space="preserve">ПРЕДМЕР СО ПРЕСМЕТКИ  ЗА РЕКОНСТРУКЦИЈА И НАДГРАДБА НА ОБЈЕКТ ТЕРМИНАЛ ЗА СТОКОВО ЦАРИНЕЊЕ  НА ГП ДЕЛЧЕВО - Дел 2 - ГЛАВЕН ЕНЕРГЕТСКИ РАЗВОД И РЕЗЕРВНО НАПОЈУВАЊЕ
</t>
    </r>
    <r>
      <rPr>
        <b/>
        <sz val="11"/>
        <color rgb="FF0000CC"/>
        <rFont val="Arial Narrow"/>
        <family val="2"/>
        <charset val="204"/>
      </rPr>
      <t>BILL OF QUANTITIES  FOR  RECONSTRUCTION AND UPGRADING CUSTOMS TERMINAL OF BCP DELCHEVO-part 2- Main Power Supply and DG</t>
    </r>
  </si>
  <si>
    <r>
      <t xml:space="preserve">ПРЕДМЕР СО ПРЕСМЕТКИ  ЗА РЕКОНСТРУКЦИЈА И НАДГРАДБА НА ОБЈЕКТ ТЕРМИНАЛ ЗА СТОКОВО ЦАРИНЕЊЕ  НА ГП ДЕЛЧЕВО
</t>
    </r>
    <r>
      <rPr>
        <b/>
        <sz val="11"/>
        <color rgb="FF0000CC"/>
        <rFont val="Arial Narrow"/>
        <family val="2"/>
        <charset val="204"/>
      </rPr>
      <t>BILL OF QUANTITIES  FOR  RECONSTRUTION AND UPGRADING CUSTOMS TERMINAL OF BCP DELCHEVO</t>
    </r>
  </si>
  <si>
    <r>
      <t xml:space="preserve">ПРЕДМЕР СО ПРЕСМЕТКИ  ЗА РЕКОНСТРУКЦИЈА И НАДГРАДБА НА ТЕРМИНАЛ ЗА СТОКОВО ЦАРИНЕЊЕ  НА ГП ДЕЛЧЕВО
</t>
    </r>
    <r>
      <rPr>
        <b/>
        <sz val="11"/>
        <color rgb="FF0000CC"/>
        <rFont val="Arial Narrow"/>
        <family val="2"/>
        <charset val="204"/>
      </rPr>
      <t>BILL OF QUANTITIES  FOR  RECONSTRUCTION AND UPGRADING CUSTOMS TERMINAL OF BCP DELCHEVO</t>
    </r>
  </si>
  <si>
    <r>
      <t xml:space="preserve">ПРЕДМЕР СО ПРЕСМЕТКИ  ЗА РЕКОНСТРУКЦИЈА И НАДГРАДБА НА ОБЈЕКТ ТЕРМИНАЛ ЗА СТОКОВО ЦАРИНЕЊЕ  НА ГП ДЕЛЧЕВО
</t>
    </r>
    <r>
      <rPr>
        <b/>
        <sz val="12"/>
        <color rgb="FF0000CC"/>
        <rFont val="Times New Roman"/>
        <family val="1"/>
        <charset val="204"/>
      </rPr>
      <t>BILL OF QUANTITIES  FOR  RECONSTRUCTION AND UPGRADING CUSTOMS TERMINAL OF BCP DELCHEVO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</si>
</sst>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2"/>
      <color theme="1"/>
      <name val="Arial"/>
      <family val="2"/>
      <charset val="204"/>
    </font>
    <font>
      <sz val="11"/>
      <name val="Arial"/>
      <family val="2"/>
      <charset val="204"/>
    </font>
    <font>
      <b/>
      <sz val="18"/>
      <name val="Times New Roman"/>
      <family val="1"/>
      <charset val="204"/>
    </font>
    <font>
      <sz val="11"/>
      <name val="Times New Roman"/>
      <family val="1"/>
      <charset val="204"/>
    </font>
    <font>
      <b/>
      <sz val="24"/>
      <name val="Times New Roman"/>
      <family val="1"/>
      <charset val="204"/>
    </font>
    <font>
      <b/>
      <sz val="14"/>
      <name val="Times New Roman"/>
      <family val="1"/>
      <charset val="204"/>
    </font>
    <font>
      <b/>
      <sz val="12"/>
      <name val="Times New Roman"/>
      <family val="1"/>
      <charset val="204"/>
    </font>
    <font>
      <b/>
      <sz val="12"/>
      <color rgb="FF0000CC"/>
      <name val="Times New Roman"/>
      <family val="1"/>
      <charset val="204"/>
    </font>
    <font>
      <sz val="14"/>
      <name val="Times New Roman"/>
      <family val="1"/>
      <charset val="204"/>
    </font>
    <font>
      <sz val="10"/>
      <color rgb="FF0000CC"/>
      <name val="Arial"/>
      <family val="2"/>
      <charset val="204"/>
    </font>
    <font>
      <sz val="10"/>
      <name val="Arial"/>
      <family val="2"/>
      <charset val="204"/>
    </font>
    <font>
      <sz val="10"/>
      <name val="Arial"/>
      <family val="2"/>
    </font>
    <font>
      <b/>
      <sz val="11"/>
      <name val="Arial Narrow"/>
      <family val="2"/>
      <charset val="204"/>
    </font>
    <font>
      <b/>
      <sz val="11"/>
      <color rgb="FF0000CC"/>
      <name val="Arial Narrow"/>
      <family val="2"/>
      <charset val="204"/>
    </font>
    <font>
      <sz val="10"/>
      <name val="Arial"/>
      <family val="2"/>
      <charset val="1"/>
    </font>
    <font>
      <sz val="11"/>
      <name val="Arial Narrow"/>
      <family val="2"/>
      <charset val="204"/>
    </font>
    <font>
      <b/>
      <sz val="11"/>
      <color indexed="9"/>
      <name val="Calibri"/>
      <family val="2"/>
      <charset val="1"/>
    </font>
    <font>
      <sz val="11"/>
      <color rgb="FF0000CC"/>
      <name val="Arial Narrow"/>
      <family val="2"/>
      <charset val="204"/>
    </font>
    <font>
      <sz val="10"/>
      <name val="Arial Narrow"/>
      <family val="2"/>
      <charset val="204"/>
    </font>
    <font>
      <sz val="10"/>
      <color rgb="FF0000CC"/>
      <name val="Arial Narrow"/>
      <family val="2"/>
      <charset val="204"/>
    </font>
    <font>
      <sz val="11"/>
      <color rgb="FF0000CC"/>
      <name val="Arial Narrow"/>
      <family val="2"/>
    </font>
    <font>
      <sz val="11"/>
      <name val="Arial Narrow"/>
      <family val="2"/>
    </font>
    <font>
      <i/>
      <sz val="10"/>
      <name val="Arial Narrow"/>
      <family val="2"/>
    </font>
    <font>
      <i/>
      <sz val="10"/>
      <color rgb="FF0000CC"/>
      <name val="Arial Narrow"/>
      <family val="2"/>
      <charset val="204"/>
    </font>
    <font>
      <u/>
      <sz val="11"/>
      <name val="Arial Narrow"/>
      <family val="2"/>
      <charset val="204"/>
    </font>
    <font>
      <u/>
      <sz val="10"/>
      <name val="Arial Narrow"/>
      <family val="2"/>
      <charset val="204"/>
    </font>
    <font>
      <u/>
      <sz val="10"/>
      <color rgb="FF0000CC"/>
      <name val="Arial Narrow"/>
      <family val="2"/>
      <charset val="204"/>
    </font>
    <font>
      <b/>
      <sz val="10"/>
      <color rgb="FF0000CC"/>
      <name val="Arial Narrow"/>
      <family val="2"/>
      <charset val="204"/>
    </font>
    <font>
      <sz val="12.3"/>
      <name val="Arial Narrow"/>
      <family val="2"/>
    </font>
    <font>
      <b/>
      <sz val="12.3"/>
      <name val="Arial Narrow"/>
      <family val="2"/>
    </font>
    <font>
      <sz val="12.3"/>
      <color rgb="FF0000CC"/>
      <name val="Arial Narrow"/>
      <family val="2"/>
      <charset val="204"/>
    </font>
    <font>
      <b/>
      <sz val="12.3"/>
      <color rgb="FF0000CC"/>
      <name val="Arial Narrow"/>
      <family val="2"/>
      <charset val="204"/>
    </font>
    <font>
      <b/>
      <sz val="11"/>
      <name val="Arial Narrow"/>
      <family val="2"/>
    </font>
    <font>
      <sz val="11"/>
      <name val="Times New Roman"/>
      <family val="1"/>
      <charset val="1"/>
    </font>
    <font>
      <sz val="9"/>
      <name val="Arial"/>
      <family val="2"/>
      <charset val="204"/>
    </font>
    <font>
      <sz val="11"/>
      <name val="Calibri"/>
      <family val="2"/>
      <charset val="204"/>
    </font>
    <font>
      <sz val="9.9"/>
      <name val="Arial Narrow"/>
      <family val="2"/>
    </font>
    <font>
      <b/>
      <sz val="11"/>
      <color rgb="FF7030A0"/>
      <name val="Arial Narrow"/>
      <family val="2"/>
      <charset val="204"/>
    </font>
    <font>
      <sz val="11"/>
      <color rgb="FF7030A0"/>
      <name val="Arial Narrow"/>
      <family val="2"/>
      <charset val="204"/>
    </font>
    <font>
      <sz val="11"/>
      <name val="Calibri"/>
      <family val="2"/>
    </font>
  </fonts>
  <fills count="16">
    <fill>
      <patternFill patternType="none"/>
    </fill>
    <fill>
      <patternFill patternType="gray125"/>
    </fill>
    <fill>
      <patternFill patternType="solid">
        <fgColor theme="6" tint="0.59999389629810485"/>
        <bgColor indexed="64"/>
      </patternFill>
    </fill>
    <fill>
      <patternFill patternType="solid">
        <fgColor theme="0"/>
        <bgColor indexed="27"/>
      </patternFill>
    </fill>
    <fill>
      <patternFill patternType="solid">
        <fgColor indexed="55"/>
        <bgColor indexed="22"/>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rgb="FFCCFFCC"/>
        <bgColor indexed="64"/>
      </patternFill>
    </fill>
    <fill>
      <patternFill patternType="solid">
        <fgColor theme="4" tint="0.79998168889431442"/>
        <bgColor indexed="27"/>
      </patternFill>
    </fill>
    <fill>
      <patternFill patternType="solid">
        <fgColor theme="8" tint="0.79998168889431442"/>
        <bgColor indexed="64"/>
      </patternFill>
    </fill>
    <fill>
      <patternFill patternType="solid">
        <fgColor rgb="FFFFE389"/>
        <bgColor indexed="27"/>
      </patternFill>
    </fill>
    <fill>
      <patternFill patternType="solid">
        <fgColor rgb="FFCCFFCC"/>
        <bgColor indexed="27"/>
      </patternFill>
    </fill>
    <fill>
      <patternFill patternType="solid">
        <fgColor theme="6" tint="0.59999389629810485"/>
        <bgColor indexed="27"/>
      </patternFill>
    </fill>
    <fill>
      <patternFill patternType="solid">
        <fgColor theme="5" tint="0.79998168889431442"/>
        <bgColor indexed="64"/>
      </patternFill>
    </fill>
    <fill>
      <patternFill patternType="solid">
        <fgColor theme="5" tint="0.79998168889431442"/>
        <bgColor indexed="27"/>
      </patternFill>
    </fill>
  </fills>
  <borders count="42">
    <border>
      <left/>
      <right/>
      <top/>
      <bottom/>
      <diagonal/>
    </border>
    <border>
      <left style="double">
        <color indexed="64"/>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s>
  <cellStyleXfs count="6">
    <xf numFmtId="0" fontId="0" fillId="0" borderId="0"/>
    <xf numFmtId="0" fontId="1" fillId="0" borderId="0"/>
    <xf numFmtId="0" fontId="11" fillId="0" borderId="0"/>
    <xf numFmtId="0" fontId="14" fillId="0" borderId="0"/>
    <xf numFmtId="0" fontId="16" fillId="4" borderId="6"/>
    <xf numFmtId="0" fontId="10" fillId="0" borderId="0"/>
  </cellStyleXfs>
  <cellXfs count="401">
    <xf numFmtId="0" fontId="0" fillId="0" borderId="0" xfId="0"/>
    <xf numFmtId="0" fontId="1" fillId="0" borderId="0" xfId="1" applyBorder="1"/>
    <xf numFmtId="0" fontId="3" fillId="0" borderId="0" xfId="1" applyFont="1" applyBorder="1"/>
    <xf numFmtId="0" fontId="1" fillId="0" borderId="1" xfId="1" applyBorder="1"/>
    <xf numFmtId="4" fontId="15" fillId="3" borderId="0" xfId="3" applyNumberFormat="1" applyFont="1" applyFill="1" applyAlignment="1">
      <alignment vertical="center"/>
    </xf>
    <xf numFmtId="49" fontId="15" fillId="0" borderId="2" xfId="3" applyNumberFormat="1" applyFont="1" applyFill="1" applyBorder="1" applyAlignment="1">
      <alignment horizontal="center" vertical="center" wrapText="1"/>
    </xf>
    <xf numFmtId="49" fontId="15" fillId="0" borderId="3" xfId="3" applyNumberFormat="1" applyFont="1" applyFill="1" applyBorder="1" applyAlignment="1">
      <alignment horizontal="center" vertical="center" wrapText="1"/>
    </xf>
    <xf numFmtId="4" fontId="15" fillId="0" borderId="4" xfId="3" applyNumberFormat="1" applyFont="1" applyFill="1" applyBorder="1" applyAlignment="1">
      <alignment horizontal="center" vertical="center" wrapText="1"/>
    </xf>
    <xf numFmtId="4" fontId="15" fillId="0" borderId="5" xfId="3" applyNumberFormat="1" applyFont="1" applyFill="1" applyBorder="1" applyAlignment="1">
      <alignment horizontal="center" vertical="center" wrapText="1"/>
    </xf>
    <xf numFmtId="49" fontId="12" fillId="6" borderId="14" xfId="3" applyNumberFormat="1" applyFont="1" applyFill="1" applyBorder="1" applyAlignment="1">
      <alignment horizontal="center" vertical="center"/>
    </xf>
    <xf numFmtId="49" fontId="12" fillId="6" borderId="15" xfId="3" applyNumberFormat="1" applyFont="1" applyFill="1" applyBorder="1" applyAlignment="1">
      <alignment horizontal="center" vertical="center"/>
    </xf>
    <xf numFmtId="49" fontId="15" fillId="0" borderId="14" xfId="3" applyNumberFormat="1" applyFont="1" applyFill="1" applyBorder="1" applyAlignment="1">
      <alignment horizontal="center" vertical="center"/>
    </xf>
    <xf numFmtId="49" fontId="15" fillId="0" borderId="15" xfId="3" applyNumberFormat="1" applyFont="1" applyFill="1" applyBorder="1" applyAlignment="1">
      <alignment horizontal="center" vertical="center"/>
    </xf>
    <xf numFmtId="0" fontId="15" fillId="0" borderId="16" xfId="3" applyFont="1" applyFill="1" applyBorder="1" applyAlignment="1">
      <alignment horizontal="left" vertical="center" wrapText="1"/>
    </xf>
    <xf numFmtId="4" fontId="15" fillId="0" borderId="16" xfId="3" applyNumberFormat="1" applyFont="1" applyFill="1" applyBorder="1" applyAlignment="1">
      <alignment horizontal="center" wrapText="1"/>
    </xf>
    <xf numFmtId="4" fontId="15" fillId="0" borderId="16" xfId="3" applyNumberFormat="1" applyFont="1" applyFill="1" applyBorder="1" applyAlignment="1">
      <alignment horizontal="center"/>
    </xf>
    <xf numFmtId="4" fontId="15" fillId="0" borderId="16" xfId="3" applyNumberFormat="1" applyFont="1" applyFill="1" applyBorder="1" applyAlignment="1">
      <alignment horizontal="right" vertical="center"/>
    </xf>
    <xf numFmtId="4" fontId="15" fillId="0" borderId="17" xfId="3" applyNumberFormat="1" applyFont="1" applyFill="1" applyBorder="1" applyAlignment="1">
      <alignment horizontal="right"/>
    </xf>
    <xf numFmtId="4" fontId="15" fillId="0" borderId="17" xfId="3" applyNumberFormat="1" applyFont="1" applyFill="1" applyBorder="1" applyAlignment="1">
      <alignment horizontal="right" vertical="center"/>
    </xf>
    <xf numFmtId="49" fontId="12" fillId="7" borderId="14" xfId="3" applyNumberFormat="1" applyFont="1" applyFill="1" applyBorder="1" applyAlignment="1">
      <alignment horizontal="center" vertical="center"/>
    </xf>
    <xf numFmtId="49" fontId="12" fillId="7" borderId="15" xfId="3" applyNumberFormat="1" applyFont="1" applyFill="1" applyBorder="1" applyAlignment="1">
      <alignment horizontal="center" vertical="center"/>
    </xf>
    <xf numFmtId="4" fontId="15" fillId="7" borderId="17" xfId="3" applyNumberFormat="1" applyFont="1" applyFill="1" applyBorder="1" applyAlignment="1">
      <alignment horizontal="right" vertical="center"/>
    </xf>
    <xf numFmtId="49" fontId="21" fillId="0" borderId="16" xfId="2" applyNumberFormat="1" applyFont="1" applyBorder="1" applyAlignment="1">
      <alignment horizontal="left" vertical="center" wrapText="1"/>
    </xf>
    <xf numFmtId="49" fontId="21" fillId="0" borderId="16" xfId="2" applyNumberFormat="1" applyFont="1" applyBorder="1" applyAlignment="1">
      <alignment horizontal="center" wrapText="1"/>
    </xf>
    <xf numFmtId="4" fontId="21" fillId="0" borderId="16" xfId="2" applyNumberFormat="1" applyFont="1" applyBorder="1" applyAlignment="1">
      <alignment horizontal="right" wrapText="1"/>
    </xf>
    <xf numFmtId="4" fontId="12" fillId="6" borderId="16" xfId="3" applyNumberFormat="1" applyFont="1" applyFill="1" applyBorder="1" applyAlignment="1">
      <alignment horizontal="left" vertical="center" wrapText="1"/>
    </xf>
    <xf numFmtId="4" fontId="12" fillId="6" borderId="17" xfId="3" applyNumberFormat="1" applyFont="1" applyFill="1" applyBorder="1" applyAlignment="1">
      <alignment horizontal="left" vertical="center" wrapText="1"/>
    </xf>
    <xf numFmtId="49" fontId="21" fillId="0" borderId="16" xfId="2" applyNumberFormat="1" applyFont="1" applyBorder="1" applyAlignment="1">
      <alignment horizontal="center" vertical="center" wrapText="1"/>
    </xf>
    <xf numFmtId="4" fontId="21" fillId="0" borderId="16" xfId="2" applyNumberFormat="1" applyFont="1" applyBorder="1" applyAlignment="1">
      <alignment horizontal="right" vertical="center" wrapText="1"/>
    </xf>
    <xf numFmtId="49" fontId="21" fillId="0" borderId="16" xfId="2" applyNumberFormat="1" applyFont="1" applyBorder="1" applyAlignment="1">
      <alignment horizontal="left" vertical="center" wrapText="1" indent="1"/>
    </xf>
    <xf numFmtId="49" fontId="15" fillId="0" borderId="18" xfId="3" applyNumberFormat="1" applyFont="1" applyFill="1" applyBorder="1" applyAlignment="1">
      <alignment horizontal="center" vertical="center"/>
    </xf>
    <xf numFmtId="4" fontId="15" fillId="0" borderId="16" xfId="3" applyNumberFormat="1" applyFont="1" applyFill="1" applyBorder="1" applyAlignment="1">
      <alignment horizontal="right"/>
    </xf>
    <xf numFmtId="49" fontId="15" fillId="0" borderId="16" xfId="3" applyNumberFormat="1" applyFont="1" applyFill="1" applyBorder="1" applyAlignment="1">
      <alignment horizontal="left" vertical="center" wrapText="1"/>
    </xf>
    <xf numFmtId="49" fontId="15" fillId="0" borderId="19" xfId="3" applyNumberFormat="1" applyFont="1" applyFill="1" applyBorder="1" applyAlignment="1">
      <alignment horizontal="center" vertical="center"/>
    </xf>
    <xf numFmtId="0" fontId="21" fillId="0" borderId="24" xfId="2" applyFont="1" applyFill="1" applyBorder="1" applyAlignment="1">
      <alignment horizontal="left" vertical="top" wrapText="1"/>
    </xf>
    <xf numFmtId="4" fontId="15" fillId="7" borderId="17" xfId="3" applyNumberFormat="1" applyFont="1" applyFill="1" applyBorder="1" applyAlignment="1">
      <alignment horizontal="right"/>
    </xf>
    <xf numFmtId="49" fontId="15" fillId="0" borderId="15" xfId="3" applyNumberFormat="1" applyFont="1" applyFill="1" applyBorder="1" applyAlignment="1">
      <alignment horizontal="center" vertical="center" wrapText="1"/>
    </xf>
    <xf numFmtId="0" fontId="15" fillId="6" borderId="16" xfId="3" applyFont="1" applyFill="1" applyBorder="1" applyAlignment="1">
      <alignment horizontal="left" vertical="center" wrapText="1"/>
    </xf>
    <xf numFmtId="49" fontId="15" fillId="0" borderId="25" xfId="3" applyNumberFormat="1" applyFont="1" applyFill="1" applyBorder="1" applyAlignment="1">
      <alignment horizontal="center" vertical="center"/>
    </xf>
    <xf numFmtId="49" fontId="15" fillId="0" borderId="16" xfId="2" applyNumberFormat="1" applyFont="1" applyFill="1" applyBorder="1" applyAlignment="1">
      <alignment horizontal="left" vertical="center" wrapText="1"/>
    </xf>
    <xf numFmtId="4" fontId="15" fillId="0" borderId="0" xfId="3" applyNumberFormat="1" applyFont="1" applyFill="1" applyAlignment="1">
      <alignment vertical="center"/>
    </xf>
    <xf numFmtId="4" fontId="15" fillId="0" borderId="0" xfId="3" applyNumberFormat="1" applyFont="1" applyFill="1" applyBorder="1" applyAlignment="1">
      <alignment horizontal="right" vertical="center"/>
    </xf>
    <xf numFmtId="49" fontId="15" fillId="0" borderId="19" xfId="2" applyNumberFormat="1" applyFont="1" applyFill="1" applyBorder="1" applyAlignment="1">
      <alignment horizontal="left" vertical="center" wrapText="1"/>
    </xf>
    <xf numFmtId="49" fontId="17" fillId="0" borderId="23" xfId="2" applyNumberFormat="1" applyFont="1" applyFill="1" applyBorder="1" applyAlignment="1">
      <alignment horizontal="left" vertical="center" wrapText="1"/>
    </xf>
    <xf numFmtId="4" fontId="17" fillId="0" borderId="16" xfId="3" applyNumberFormat="1" applyFont="1" applyFill="1" applyBorder="1" applyAlignment="1">
      <alignment horizontal="center" vertical="center"/>
    </xf>
    <xf numFmtId="4" fontId="17" fillId="0" borderId="16" xfId="3" applyNumberFormat="1" applyFont="1" applyFill="1" applyBorder="1" applyAlignment="1">
      <alignment horizontal="center"/>
    </xf>
    <xf numFmtId="2" fontId="15" fillId="0" borderId="16" xfId="2" applyNumberFormat="1" applyFont="1" applyFill="1" applyBorder="1" applyAlignment="1">
      <alignment horizontal="left" vertical="center" wrapText="1"/>
    </xf>
    <xf numFmtId="4" fontId="15" fillId="0" borderId="16" xfId="3" applyNumberFormat="1" applyFont="1" applyFill="1" applyBorder="1" applyAlignment="1">
      <alignment vertical="center"/>
    </xf>
    <xf numFmtId="4" fontId="15" fillId="0" borderId="17" xfId="3" applyNumberFormat="1" applyFont="1" applyFill="1" applyBorder="1" applyAlignment="1"/>
    <xf numFmtId="2" fontId="15" fillId="6" borderId="16" xfId="2" applyNumberFormat="1" applyFont="1" applyFill="1" applyBorder="1" applyAlignment="1">
      <alignment horizontal="left" vertical="center" wrapText="1"/>
    </xf>
    <xf numFmtId="4" fontId="15" fillId="0" borderId="16" xfId="3" applyNumberFormat="1" applyFont="1" applyFill="1" applyBorder="1" applyAlignment="1">
      <alignment horizontal="center" vertical="center"/>
    </xf>
    <xf numFmtId="4" fontId="15" fillId="0" borderId="16" xfId="3" applyNumberFormat="1" applyFont="1" applyFill="1" applyBorder="1" applyAlignment="1">
      <alignment horizontal="center" vertical="center" wrapText="1"/>
    </xf>
    <xf numFmtId="49" fontId="15" fillId="0" borderId="16" xfId="3" applyNumberFormat="1" applyFont="1" applyFill="1" applyBorder="1" applyAlignment="1">
      <alignment horizontal="center" vertical="center"/>
    </xf>
    <xf numFmtId="49" fontId="15" fillId="0" borderId="20" xfId="3" applyNumberFormat="1" applyFont="1" applyFill="1" applyBorder="1" applyAlignment="1">
      <alignment horizontal="center" vertical="center"/>
    </xf>
    <xf numFmtId="49" fontId="15" fillId="0" borderId="21" xfId="3" applyNumberFormat="1" applyFont="1" applyFill="1" applyBorder="1" applyAlignment="1">
      <alignment horizontal="center" vertical="center"/>
    </xf>
    <xf numFmtId="49" fontId="15" fillId="0" borderId="28" xfId="3" applyNumberFormat="1" applyFont="1" applyFill="1" applyBorder="1" applyAlignment="1">
      <alignment horizontal="center" vertical="center"/>
    </xf>
    <xf numFmtId="49" fontId="12" fillId="7" borderId="7" xfId="3" applyNumberFormat="1" applyFont="1" applyFill="1" applyBorder="1" applyAlignment="1">
      <alignment horizontal="center" vertical="center"/>
    </xf>
    <xf numFmtId="49" fontId="12" fillId="7" borderId="8" xfId="3" applyNumberFormat="1" applyFont="1" applyFill="1" applyBorder="1" applyAlignment="1">
      <alignment horizontal="center" vertical="center"/>
    </xf>
    <xf numFmtId="4" fontId="15" fillId="7" borderId="10" xfId="3" applyNumberFormat="1" applyFont="1" applyFill="1" applyBorder="1" applyAlignment="1">
      <alignment horizontal="right" vertical="center"/>
    </xf>
    <xf numFmtId="49" fontId="21" fillId="6" borderId="28" xfId="3" applyNumberFormat="1" applyFont="1" applyFill="1" applyBorder="1" applyAlignment="1">
      <alignment horizontal="center" vertical="center"/>
    </xf>
    <xf numFmtId="49" fontId="15" fillId="6" borderId="28" xfId="3" applyNumberFormat="1" applyFont="1" applyFill="1" applyBorder="1" applyAlignment="1">
      <alignment horizontal="center" vertical="center"/>
    </xf>
    <xf numFmtId="4" fontId="15" fillId="7" borderId="17" xfId="3" applyNumberFormat="1" applyFont="1" applyFill="1" applyBorder="1" applyAlignment="1">
      <alignment vertical="center" wrapText="1"/>
    </xf>
    <xf numFmtId="49" fontId="21" fillId="6" borderId="16" xfId="3" applyNumberFormat="1" applyFont="1" applyFill="1" applyBorder="1" applyAlignment="1">
      <alignment horizontal="center" vertical="center"/>
    </xf>
    <xf numFmtId="49" fontId="15" fillId="6" borderId="16" xfId="3" applyNumberFormat="1" applyFont="1" applyFill="1" applyBorder="1" applyAlignment="1">
      <alignment horizontal="center" vertical="center"/>
    </xf>
    <xf numFmtId="4" fontId="12" fillId="3" borderId="17" xfId="3" applyNumberFormat="1" applyFont="1" applyFill="1" applyBorder="1" applyAlignment="1">
      <alignment vertical="center"/>
    </xf>
    <xf numFmtId="49" fontId="15" fillId="3" borderId="0" xfId="3" applyNumberFormat="1" applyFont="1" applyFill="1" applyAlignment="1">
      <alignment horizontal="center" vertical="center"/>
    </xf>
    <xf numFmtId="4" fontId="15" fillId="3" borderId="0" xfId="3" applyNumberFormat="1" applyFont="1" applyFill="1" applyAlignment="1">
      <alignment horizontal="left" vertical="top" wrapText="1"/>
    </xf>
    <xf numFmtId="4" fontId="15" fillId="3" borderId="0" xfId="3" applyNumberFormat="1" applyFont="1" applyFill="1" applyAlignment="1">
      <alignment horizontal="center"/>
    </xf>
    <xf numFmtId="4" fontId="15" fillId="3" borderId="0" xfId="3" applyNumberFormat="1" applyFont="1" applyFill="1" applyAlignment="1">
      <alignment horizontal="right"/>
    </xf>
    <xf numFmtId="4" fontId="33" fillId="3" borderId="0" xfId="3" applyNumberFormat="1" applyFont="1" applyFill="1" applyAlignment="1">
      <alignment vertical="center"/>
    </xf>
    <xf numFmtId="49" fontId="32" fillId="0" borderId="14" xfId="3" applyNumberFormat="1" applyFont="1" applyFill="1" applyBorder="1" applyAlignment="1">
      <alignment horizontal="center" vertical="center"/>
    </xf>
    <xf numFmtId="49" fontId="32" fillId="0" borderId="15" xfId="3" applyNumberFormat="1" applyFont="1" applyFill="1" applyBorder="1" applyAlignment="1">
      <alignment horizontal="center" vertical="center"/>
    </xf>
    <xf numFmtId="4" fontId="15" fillId="0" borderId="19" xfId="3" applyNumberFormat="1" applyFont="1" applyFill="1" applyBorder="1" applyAlignment="1">
      <alignment horizontal="left" vertical="center" wrapText="1"/>
    </xf>
    <xf numFmtId="4" fontId="32" fillId="0" borderId="19" xfId="3" applyNumberFormat="1" applyFont="1" applyFill="1" applyBorder="1" applyAlignment="1">
      <alignment horizontal="left" vertical="center" wrapText="1"/>
    </xf>
    <xf numFmtId="4" fontId="32" fillId="0" borderId="26" xfId="3" applyNumberFormat="1" applyFont="1" applyFill="1" applyBorder="1" applyAlignment="1">
      <alignment horizontal="left" vertical="center" wrapText="1"/>
    </xf>
    <xf numFmtId="0" fontId="21" fillId="0" borderId="19" xfId="3" applyFont="1" applyFill="1" applyBorder="1" applyAlignment="1">
      <alignment horizontal="left" vertical="center" wrapText="1"/>
    </xf>
    <xf numFmtId="0" fontId="15" fillId="0" borderId="23" xfId="3" applyFont="1" applyFill="1" applyBorder="1" applyAlignment="1">
      <alignment horizontal="left" vertical="center" wrapText="1"/>
    </xf>
    <xf numFmtId="49" fontId="21" fillId="0" borderId="14" xfId="3" applyNumberFormat="1" applyFont="1" applyFill="1" applyBorder="1" applyAlignment="1">
      <alignment horizontal="center" vertical="center"/>
    </xf>
    <xf numFmtId="49" fontId="21" fillId="0" borderId="16" xfId="3" applyNumberFormat="1" applyFont="1" applyFill="1" applyBorder="1" applyAlignment="1">
      <alignment wrapText="1"/>
    </xf>
    <xf numFmtId="0" fontId="21" fillId="0" borderId="16" xfId="3" applyFont="1" applyFill="1" applyBorder="1" applyAlignment="1">
      <alignment horizontal="left" vertical="center" wrapText="1"/>
    </xf>
    <xf numFmtId="4" fontId="21" fillId="0" borderId="19" xfId="3" applyNumberFormat="1" applyFont="1" applyFill="1" applyBorder="1" applyAlignment="1">
      <alignment vertical="center"/>
    </xf>
    <xf numFmtId="4" fontId="21" fillId="0" borderId="21" xfId="3" applyNumberFormat="1" applyFont="1" applyFill="1" applyBorder="1" applyAlignment="1">
      <alignment horizontal="center" vertical="center"/>
    </xf>
    <xf numFmtId="4" fontId="21" fillId="0" borderId="21" xfId="3" applyNumberFormat="1" applyFont="1" applyFill="1" applyBorder="1" applyAlignment="1">
      <alignment horizontal="right" vertical="center"/>
    </xf>
    <xf numFmtId="4" fontId="21" fillId="0" borderId="30" xfId="3" applyNumberFormat="1" applyFont="1" applyFill="1" applyBorder="1" applyAlignment="1">
      <alignment horizontal="right" vertical="center"/>
    </xf>
    <xf numFmtId="4" fontId="21" fillId="0" borderId="16" xfId="3" applyNumberFormat="1" applyFont="1" applyFill="1" applyBorder="1" applyAlignment="1">
      <alignment vertical="center"/>
    </xf>
    <xf numFmtId="4" fontId="21" fillId="0" borderId="16" xfId="3" applyNumberFormat="1" applyFont="1" applyFill="1" applyBorder="1" applyAlignment="1">
      <alignment horizontal="center" vertical="center"/>
    </xf>
    <xf numFmtId="4" fontId="21" fillId="0" borderId="16" xfId="3" applyNumberFormat="1" applyFont="1" applyFill="1" applyBorder="1" applyAlignment="1">
      <alignment horizontal="right" vertical="center"/>
    </xf>
    <xf numFmtId="4" fontId="21" fillId="0" borderId="17" xfId="3" applyNumberFormat="1" applyFont="1" applyFill="1" applyBorder="1" applyAlignment="1">
      <alignment horizontal="right" vertical="center"/>
    </xf>
    <xf numFmtId="49" fontId="21" fillId="0" borderId="16" xfId="3" applyNumberFormat="1" applyFont="1" applyFill="1" applyBorder="1" applyAlignment="1">
      <alignment horizontal="center" vertical="center" wrapText="1"/>
    </xf>
    <xf numFmtId="4" fontId="21" fillId="0" borderId="23" xfId="3" applyNumberFormat="1" applyFont="1" applyFill="1" applyBorder="1" applyAlignment="1">
      <alignment horizontal="center" vertical="center"/>
    </xf>
    <xf numFmtId="4" fontId="21" fillId="0" borderId="23" xfId="3" applyNumberFormat="1" applyFont="1" applyFill="1" applyBorder="1" applyAlignment="1">
      <alignment horizontal="right" vertical="center"/>
    </xf>
    <xf numFmtId="4" fontId="21" fillId="0" borderId="27" xfId="3" applyNumberFormat="1" applyFont="1" applyFill="1" applyBorder="1" applyAlignment="1">
      <alignment horizontal="right" vertical="center"/>
    </xf>
    <xf numFmtId="49" fontId="21" fillId="0" borderId="18" xfId="3" applyNumberFormat="1" applyFont="1" applyFill="1" applyBorder="1" applyAlignment="1">
      <alignment horizontal="center" vertical="center"/>
    </xf>
    <xf numFmtId="49" fontId="21" fillId="0" borderId="16" xfId="3" applyNumberFormat="1" applyFont="1" applyFill="1" applyBorder="1" applyAlignment="1">
      <alignment horizontal="center" wrapText="1"/>
    </xf>
    <xf numFmtId="49" fontId="21" fillId="0" borderId="20" xfId="3" applyNumberFormat="1" applyFont="1" applyFill="1" applyBorder="1" applyAlignment="1">
      <alignment horizontal="center" vertical="center"/>
    </xf>
    <xf numFmtId="4" fontId="21" fillId="0" borderId="16" xfId="3" applyNumberFormat="1" applyFont="1" applyFill="1" applyBorder="1" applyAlignment="1">
      <alignment horizontal="center" vertical="center" wrapText="1"/>
    </xf>
    <xf numFmtId="49" fontId="32" fillId="8" borderId="14" xfId="3" applyNumberFormat="1" applyFont="1" applyFill="1" applyBorder="1" applyAlignment="1">
      <alignment horizontal="center" vertical="center"/>
    </xf>
    <xf numFmtId="4" fontId="12" fillId="8" borderId="17" xfId="3" applyNumberFormat="1" applyFont="1" applyFill="1" applyBorder="1" applyAlignment="1">
      <alignment horizontal="right"/>
    </xf>
    <xf numFmtId="4" fontId="21" fillId="0" borderId="16" xfId="3" applyNumberFormat="1" applyFont="1" applyFill="1" applyBorder="1" applyAlignment="1">
      <alignment horizontal="left" vertical="center" wrapText="1"/>
    </xf>
    <xf numFmtId="49" fontId="21" fillId="0" borderId="16" xfId="3" applyNumberFormat="1" applyFont="1" applyFill="1" applyBorder="1" applyAlignment="1">
      <alignment horizontal="left" vertical="center" wrapText="1"/>
    </xf>
    <xf numFmtId="49" fontId="21" fillId="0" borderId="15" xfId="3" applyNumberFormat="1" applyFont="1" applyFill="1" applyBorder="1" applyAlignment="1">
      <alignment horizontal="center" vertical="center" wrapText="1"/>
    </xf>
    <xf numFmtId="49" fontId="21" fillId="0" borderId="22" xfId="3" applyNumberFormat="1" applyFont="1" applyFill="1" applyBorder="1" applyAlignment="1">
      <alignment horizontal="center" vertical="center"/>
    </xf>
    <xf numFmtId="4" fontId="21" fillId="0" borderId="19" xfId="3" applyNumberFormat="1" applyFont="1" applyFill="1" applyBorder="1" applyAlignment="1">
      <alignment horizontal="center" vertical="center"/>
    </xf>
    <xf numFmtId="4" fontId="12" fillId="8" borderId="17" xfId="3" applyNumberFormat="1" applyFont="1" applyFill="1" applyBorder="1" applyAlignment="1">
      <alignment horizontal="right" vertical="center"/>
    </xf>
    <xf numFmtId="4" fontId="12" fillId="9" borderId="17" xfId="3" applyNumberFormat="1" applyFont="1" applyFill="1" applyBorder="1" applyAlignment="1">
      <alignment vertical="center"/>
    </xf>
    <xf numFmtId="49" fontId="33" fillId="3" borderId="0" xfId="3" applyNumberFormat="1" applyFont="1" applyFill="1" applyAlignment="1">
      <alignment horizontal="center" vertical="center"/>
    </xf>
    <xf numFmtId="4" fontId="33" fillId="3" borderId="0" xfId="3" applyNumberFormat="1" applyFont="1" applyFill="1" applyAlignment="1">
      <alignment horizontal="left" vertical="top" wrapText="1"/>
    </xf>
    <xf numFmtId="4" fontId="33" fillId="3" borderId="0" xfId="3" applyNumberFormat="1" applyFont="1" applyFill="1" applyAlignment="1">
      <alignment horizontal="center"/>
    </xf>
    <xf numFmtId="4" fontId="33" fillId="3" borderId="0" xfId="3" applyNumberFormat="1" applyFont="1" applyFill="1" applyAlignment="1">
      <alignment horizontal="right"/>
    </xf>
    <xf numFmtId="49" fontId="12" fillId="0" borderId="22" xfId="3" applyNumberFormat="1" applyFont="1" applyFill="1" applyBorder="1" applyAlignment="1">
      <alignment horizontal="center" vertical="center" wrapText="1"/>
    </xf>
    <xf numFmtId="4" fontId="21" fillId="0" borderId="16" xfId="3" applyNumberFormat="1" applyFont="1" applyFill="1" applyBorder="1" applyAlignment="1">
      <alignment horizontal="center"/>
    </xf>
    <xf numFmtId="4" fontId="21" fillId="0" borderId="17" xfId="3" applyNumberFormat="1" applyFont="1" applyFill="1" applyBorder="1" applyAlignment="1">
      <alignment horizontal="center" vertical="center"/>
    </xf>
    <xf numFmtId="4" fontId="21" fillId="0" borderId="16" xfId="3" applyNumberFormat="1" applyFont="1" applyFill="1" applyBorder="1" applyAlignment="1">
      <alignment horizontal="center" wrapText="1"/>
    </xf>
    <xf numFmtId="49" fontId="21" fillId="0" borderId="28" xfId="3" applyNumberFormat="1" applyFont="1" applyFill="1" applyBorder="1" applyAlignment="1">
      <alignment horizontal="center" vertical="center" wrapText="1"/>
    </xf>
    <xf numFmtId="49" fontId="32" fillId="10" borderId="14" xfId="3" applyNumberFormat="1" applyFont="1" applyFill="1" applyBorder="1" applyAlignment="1">
      <alignment horizontal="center" vertical="center"/>
    </xf>
    <xf numFmtId="49" fontId="32" fillId="10" borderId="15" xfId="3" applyNumberFormat="1" applyFont="1" applyFill="1" applyBorder="1" applyAlignment="1">
      <alignment horizontal="center" vertical="center"/>
    </xf>
    <xf numFmtId="4" fontId="21" fillId="10" borderId="17" xfId="3" applyNumberFormat="1" applyFont="1" applyFill="1" applyBorder="1" applyAlignment="1">
      <alignment horizontal="right" vertical="center"/>
    </xf>
    <xf numFmtId="4" fontId="21" fillId="6" borderId="16" xfId="3" applyNumberFormat="1" applyFont="1" applyFill="1" applyBorder="1" applyAlignment="1">
      <alignment horizontal="left" vertical="center" wrapText="1"/>
    </xf>
    <xf numFmtId="4" fontId="21" fillId="0" borderId="16" xfId="3" applyNumberFormat="1" applyFont="1" applyFill="1" applyBorder="1" applyAlignment="1">
      <alignment horizontal="right"/>
    </xf>
    <xf numFmtId="49" fontId="21" fillId="6" borderId="16" xfId="3" applyNumberFormat="1" applyFont="1" applyFill="1" applyBorder="1" applyAlignment="1">
      <alignment horizontal="left" vertical="center" wrapText="1"/>
    </xf>
    <xf numFmtId="49" fontId="21" fillId="0" borderId="15" xfId="3" applyNumberFormat="1" applyFont="1" applyFill="1" applyBorder="1" applyAlignment="1">
      <alignment horizontal="center" vertical="center"/>
    </xf>
    <xf numFmtId="0" fontId="21" fillId="0" borderId="31" xfId="2" applyFont="1" applyFill="1" applyBorder="1" applyAlignment="1">
      <alignment vertical="center" wrapText="1"/>
    </xf>
    <xf numFmtId="4" fontId="21" fillId="10" borderId="17" xfId="3" applyNumberFormat="1" applyFont="1" applyFill="1" applyBorder="1" applyAlignment="1">
      <alignment horizontal="center" vertical="center"/>
    </xf>
    <xf numFmtId="0" fontId="32" fillId="11" borderId="18" xfId="3" applyFont="1" applyFill="1" applyBorder="1" applyAlignment="1">
      <alignment horizontal="center" vertical="center" wrapText="1"/>
    </xf>
    <xf numFmtId="4" fontId="32" fillId="11" borderId="26" xfId="3" applyNumberFormat="1" applyFont="1" applyFill="1" applyBorder="1" applyAlignment="1">
      <alignment vertical="center" wrapText="1"/>
    </xf>
    <xf numFmtId="1" fontId="32" fillId="5" borderId="11" xfId="4" applyNumberFormat="1" applyFont="1" applyFill="1" applyBorder="1" applyAlignment="1" applyProtection="1">
      <alignment horizontal="center" vertical="center" wrapText="1"/>
    </xf>
    <xf numFmtId="49" fontId="32" fillId="0" borderId="22" xfId="3" applyNumberFormat="1" applyFont="1" applyFill="1" applyBorder="1" applyAlignment="1">
      <alignment horizontal="center" vertical="center"/>
    </xf>
    <xf numFmtId="49" fontId="32" fillId="0" borderId="32" xfId="3" applyNumberFormat="1" applyFont="1" applyFill="1" applyBorder="1" applyAlignment="1">
      <alignment horizontal="center" vertical="center"/>
    </xf>
    <xf numFmtId="49" fontId="21" fillId="0" borderId="19" xfId="3" applyNumberFormat="1" applyFont="1" applyFill="1" applyBorder="1" applyAlignment="1">
      <alignment horizontal="center" vertical="center"/>
    </xf>
    <xf numFmtId="0" fontId="21" fillId="6" borderId="16" xfId="3" applyFont="1" applyFill="1" applyBorder="1" applyAlignment="1">
      <alignment horizontal="left" vertical="center" wrapText="1"/>
    </xf>
    <xf numFmtId="4" fontId="32" fillId="0" borderId="16" xfId="3" applyNumberFormat="1" applyFont="1" applyFill="1" applyBorder="1" applyAlignment="1">
      <alignment horizontal="left" vertical="center" wrapText="1"/>
    </xf>
    <xf numFmtId="4" fontId="15" fillId="0" borderId="17" xfId="3" applyNumberFormat="1" applyFont="1" applyFill="1" applyBorder="1" applyAlignment="1">
      <alignment horizontal="right" vertical="center" wrapText="1"/>
    </xf>
    <xf numFmtId="49" fontId="21" fillId="0" borderId="16" xfId="3" applyNumberFormat="1" applyFont="1" applyFill="1" applyBorder="1" applyAlignment="1">
      <alignment horizontal="center" vertical="center"/>
    </xf>
    <xf numFmtId="49" fontId="12" fillId="11" borderId="14" xfId="3" applyNumberFormat="1" applyFont="1" applyFill="1" applyBorder="1" applyAlignment="1">
      <alignment horizontal="center" vertical="center"/>
    </xf>
    <xf numFmtId="4" fontId="12" fillId="11" borderId="17" xfId="3" applyNumberFormat="1" applyFont="1" applyFill="1" applyBorder="1" applyAlignment="1">
      <alignment horizontal="right" vertical="center"/>
    </xf>
    <xf numFmtId="49" fontId="12" fillId="12" borderId="14" xfId="3" applyNumberFormat="1" applyFont="1" applyFill="1" applyBorder="1" applyAlignment="1">
      <alignment horizontal="center" vertical="center"/>
    </xf>
    <xf numFmtId="4" fontId="12" fillId="12" borderId="17" xfId="3" applyNumberFormat="1" applyFont="1" applyFill="1" applyBorder="1" applyAlignment="1">
      <alignment horizontal="right" vertical="center"/>
    </xf>
    <xf numFmtId="4" fontId="33" fillId="3" borderId="0" xfId="3" applyNumberFormat="1" applyFont="1" applyFill="1" applyAlignment="1">
      <alignment horizontal="left" vertical="center" wrapText="1"/>
    </xf>
    <xf numFmtId="4" fontId="33" fillId="3" borderId="0" xfId="3" applyNumberFormat="1" applyFont="1" applyFill="1" applyAlignment="1">
      <alignment horizontal="center" vertical="center"/>
    </xf>
    <xf numFmtId="4" fontId="33" fillId="3" borderId="0" xfId="3" applyNumberFormat="1" applyFont="1" applyFill="1" applyAlignment="1">
      <alignment horizontal="right" vertical="center"/>
    </xf>
    <xf numFmtId="49" fontId="12" fillId="3" borderId="22" xfId="3" applyNumberFormat="1" applyFont="1" applyFill="1" applyBorder="1" applyAlignment="1">
      <alignment horizontal="center" vertical="center"/>
    </xf>
    <xf numFmtId="4" fontId="21" fillId="3" borderId="27" xfId="3" applyNumberFormat="1" applyFont="1" applyFill="1" applyBorder="1" applyAlignment="1">
      <alignment horizontal="right"/>
    </xf>
    <xf numFmtId="49" fontId="12" fillId="0" borderId="14" xfId="3" applyNumberFormat="1" applyFont="1" applyFill="1" applyBorder="1" applyAlignment="1">
      <alignment horizontal="center" vertical="center"/>
    </xf>
    <xf numFmtId="4" fontId="21" fillId="3" borderId="17" xfId="3" applyNumberFormat="1" applyFont="1" applyFill="1" applyBorder="1" applyAlignment="1">
      <alignment horizontal="right"/>
    </xf>
    <xf numFmtId="4" fontId="12" fillId="13" borderId="10" xfId="3" applyNumberFormat="1" applyFont="1" applyFill="1" applyBorder="1" applyAlignment="1">
      <alignment horizontal="right"/>
    </xf>
    <xf numFmtId="0" fontId="12" fillId="6" borderId="16" xfId="3" applyFont="1" applyFill="1" applyBorder="1" applyAlignment="1">
      <alignment horizontal="left" vertical="center" wrapText="1"/>
    </xf>
    <xf numFmtId="49" fontId="21" fillId="0" borderId="18" xfId="3" applyNumberFormat="1" applyFont="1" applyFill="1" applyBorder="1" applyAlignment="1">
      <alignment horizontal="center" vertical="center"/>
    </xf>
    <xf numFmtId="49" fontId="21" fillId="0" borderId="22" xfId="3" applyNumberFormat="1" applyFont="1" applyFill="1" applyBorder="1" applyAlignment="1">
      <alignment horizontal="center" vertical="center"/>
    </xf>
    <xf numFmtId="49" fontId="21" fillId="0" borderId="23" xfId="3" applyNumberFormat="1" applyFont="1" applyFill="1" applyBorder="1" applyAlignment="1">
      <alignment horizontal="center" vertical="center"/>
    </xf>
    <xf numFmtId="49" fontId="21" fillId="0" borderId="20" xfId="3" applyNumberFormat="1" applyFont="1" applyFill="1" applyBorder="1" applyAlignment="1">
      <alignment horizontal="center" vertical="center"/>
    </xf>
    <xf numFmtId="4" fontId="32" fillId="0" borderId="16" xfId="3" applyNumberFormat="1" applyFont="1" applyFill="1" applyBorder="1" applyAlignment="1">
      <alignment horizontal="left" vertical="center" wrapText="1"/>
    </xf>
    <xf numFmtId="4" fontId="32" fillId="0" borderId="17" xfId="3" applyNumberFormat="1" applyFont="1" applyFill="1" applyBorder="1" applyAlignment="1">
      <alignment horizontal="left" vertical="center" wrapText="1"/>
    </xf>
    <xf numFmtId="4" fontId="21" fillId="0" borderId="23" xfId="3" applyNumberFormat="1" applyFont="1" applyFill="1" applyBorder="1" applyAlignment="1">
      <alignment horizontal="center" vertical="center"/>
    </xf>
    <xf numFmtId="49" fontId="21" fillId="0" borderId="19" xfId="3" applyNumberFormat="1" applyFont="1" applyFill="1" applyBorder="1" applyAlignment="1">
      <alignment horizontal="center" vertical="center"/>
    </xf>
    <xf numFmtId="49" fontId="21" fillId="0" borderId="14" xfId="3" applyNumberFormat="1" applyFont="1" applyFill="1" applyBorder="1" applyAlignment="1">
      <alignment horizontal="center" vertical="center"/>
    </xf>
    <xf numFmtId="49" fontId="10" fillId="0" borderId="2" xfId="3" applyNumberFormat="1" applyFont="1" applyFill="1" applyBorder="1" applyAlignment="1">
      <alignment horizontal="center" vertical="center" wrapText="1"/>
    </xf>
    <xf numFmtId="49" fontId="10" fillId="0" borderId="3" xfId="3" applyNumberFormat="1" applyFont="1" applyFill="1" applyBorder="1" applyAlignment="1">
      <alignment horizontal="center" vertical="center" wrapText="1"/>
    </xf>
    <xf numFmtId="4" fontId="10" fillId="0" borderId="4" xfId="3" applyNumberFormat="1" applyFont="1" applyFill="1" applyBorder="1" applyAlignment="1">
      <alignment horizontal="center" vertical="center" wrapText="1"/>
    </xf>
    <xf numFmtId="4" fontId="10" fillId="0" borderId="5" xfId="3" applyNumberFormat="1" applyFont="1" applyFill="1" applyBorder="1" applyAlignment="1">
      <alignment horizontal="center" vertical="center" wrapText="1"/>
    </xf>
    <xf numFmtId="49" fontId="10" fillId="0" borderId="22" xfId="3" applyNumberFormat="1" applyFont="1" applyFill="1" applyBorder="1" applyAlignment="1">
      <alignment horizontal="center" vertical="center" wrapText="1"/>
    </xf>
    <xf numFmtId="49" fontId="10" fillId="0" borderId="32" xfId="3" applyNumberFormat="1" applyFont="1" applyFill="1" applyBorder="1" applyAlignment="1">
      <alignment horizontal="center" vertical="center" wrapText="1"/>
    </xf>
    <xf numFmtId="4" fontId="15" fillId="0" borderId="23" xfId="3" applyNumberFormat="1" applyFont="1" applyFill="1" applyBorder="1" applyAlignment="1">
      <alignment horizontal="left" vertical="center" wrapText="1"/>
    </xf>
    <xf numFmtId="4" fontId="10" fillId="0" borderId="23" xfId="3" applyNumberFormat="1" applyFont="1" applyFill="1" applyBorder="1" applyAlignment="1">
      <alignment horizontal="center" vertical="center" wrapText="1"/>
    </xf>
    <xf numFmtId="4" fontId="10" fillId="0" borderId="27" xfId="3" applyNumberFormat="1" applyFont="1" applyFill="1" applyBorder="1" applyAlignment="1">
      <alignment horizontal="center" vertical="center" wrapText="1"/>
    </xf>
    <xf numFmtId="49" fontId="32" fillId="8" borderId="15" xfId="3" applyNumberFormat="1" applyFont="1" applyFill="1" applyBorder="1" applyAlignment="1">
      <alignment horizontal="center" vertical="center"/>
    </xf>
    <xf numFmtId="4" fontId="21" fillId="6" borderId="17" xfId="3" applyNumberFormat="1" applyFont="1" applyFill="1" applyBorder="1" applyAlignment="1">
      <alignment horizontal="right" vertical="center"/>
    </xf>
    <xf numFmtId="4" fontId="12" fillId="0" borderId="17" xfId="3" applyNumberFormat="1" applyFont="1" applyFill="1" applyBorder="1" applyAlignment="1">
      <alignment horizontal="right" vertical="center"/>
    </xf>
    <xf numFmtId="49" fontId="21" fillId="0" borderId="25" xfId="3" applyNumberFormat="1" applyFont="1" applyFill="1" applyBorder="1" applyAlignment="1">
      <alignment horizontal="center" vertical="center"/>
    </xf>
    <xf numFmtId="49" fontId="21" fillId="0" borderId="28" xfId="3" applyNumberFormat="1" applyFont="1" applyFill="1" applyBorder="1" applyAlignment="1">
      <alignment horizontal="center" vertical="center"/>
    </xf>
    <xf numFmtId="49" fontId="33" fillId="3" borderId="41" xfId="3" applyNumberFormat="1" applyFont="1" applyFill="1" applyBorder="1" applyAlignment="1">
      <alignment horizontal="center" vertical="center"/>
    </xf>
    <xf numFmtId="49" fontId="21" fillId="0" borderId="13" xfId="3" applyNumberFormat="1" applyFont="1" applyFill="1" applyBorder="1" applyAlignment="1">
      <alignment vertical="center" wrapText="1"/>
    </xf>
    <xf numFmtId="4" fontId="21" fillId="6" borderId="16" xfId="3" applyNumberFormat="1" applyFont="1" applyFill="1" applyBorder="1" applyAlignment="1">
      <alignment horizontal="center" vertical="center"/>
    </xf>
    <xf numFmtId="4" fontId="21" fillId="6" borderId="16" xfId="3" applyNumberFormat="1" applyFont="1" applyFill="1" applyBorder="1" applyAlignment="1">
      <alignment horizontal="right" vertical="center"/>
    </xf>
    <xf numFmtId="0" fontId="15" fillId="0" borderId="16" xfId="5" applyFont="1" applyFill="1" applyBorder="1" applyAlignment="1">
      <alignment horizontal="left" vertical="top" wrapText="1"/>
    </xf>
    <xf numFmtId="0" fontId="15" fillId="0" borderId="16" xfId="5" applyFont="1" applyFill="1" applyBorder="1" applyAlignment="1">
      <alignment horizontal="left" vertical="center" wrapText="1"/>
    </xf>
    <xf numFmtId="0" fontId="12" fillId="0" borderId="16" xfId="3" applyFont="1" applyFill="1" applyBorder="1" applyAlignment="1">
      <alignment horizontal="left" vertical="center" wrapText="1"/>
    </xf>
    <xf numFmtId="0" fontId="0" fillId="0" borderId="16" xfId="5" applyFont="1" applyFill="1" applyBorder="1" applyAlignment="1">
      <alignment horizontal="left" vertical="center" wrapText="1"/>
    </xf>
    <xf numFmtId="49" fontId="32" fillId="6" borderId="14" xfId="3" applyNumberFormat="1" applyFont="1" applyFill="1" applyBorder="1" applyAlignment="1">
      <alignment horizontal="center" vertical="center"/>
    </xf>
    <xf numFmtId="4" fontId="32" fillId="6" borderId="16" xfId="3" applyNumberFormat="1" applyFont="1" applyFill="1" applyBorder="1" applyAlignment="1">
      <alignment vertical="center" wrapText="1"/>
    </xf>
    <xf numFmtId="4" fontId="12" fillId="6" borderId="17" xfId="3" applyNumberFormat="1" applyFont="1" applyFill="1" applyBorder="1" applyAlignment="1">
      <alignment horizontal="right" vertical="center"/>
    </xf>
    <xf numFmtId="49" fontId="21" fillId="0" borderId="18" xfId="3" applyNumberFormat="1" applyFont="1" applyFill="1" applyBorder="1" applyAlignment="1">
      <alignment vertical="center"/>
    </xf>
    <xf numFmtId="49" fontId="21" fillId="0" borderId="19" xfId="3" applyNumberFormat="1" applyFont="1" applyFill="1" applyBorder="1" applyAlignment="1">
      <alignment vertical="center"/>
    </xf>
    <xf numFmtId="4" fontId="32" fillId="0" borderId="16" xfId="3" applyNumberFormat="1" applyFont="1" applyFill="1" applyBorder="1" applyAlignment="1">
      <alignment horizontal="center" vertical="center" wrapText="1"/>
    </xf>
    <xf numFmtId="49" fontId="21" fillId="0" borderId="16" xfId="3" applyNumberFormat="1" applyFont="1" applyFill="1" applyBorder="1" applyAlignment="1">
      <alignment vertical="center"/>
    </xf>
    <xf numFmtId="49" fontId="21" fillId="0" borderId="23" xfId="3" applyNumberFormat="1" applyFont="1" applyFill="1" applyBorder="1" applyAlignment="1">
      <alignment vertical="center"/>
    </xf>
    <xf numFmtId="4" fontId="12" fillId="15" borderId="10" xfId="3" applyNumberFormat="1" applyFont="1" applyFill="1" applyBorder="1" applyAlignment="1">
      <alignment vertical="center"/>
    </xf>
    <xf numFmtId="49" fontId="32" fillId="6" borderId="15" xfId="3" applyNumberFormat="1" applyFont="1" applyFill="1" applyBorder="1" applyAlignment="1">
      <alignment horizontal="center" vertical="center"/>
    </xf>
    <xf numFmtId="49" fontId="21" fillId="0" borderId="23" xfId="3" applyNumberFormat="1" applyFont="1" applyFill="1" applyBorder="1" applyAlignment="1">
      <alignment horizontal="center" vertical="center" wrapText="1"/>
    </xf>
    <xf numFmtId="0" fontId="21" fillId="0" borderId="23" xfId="3" applyFont="1" applyFill="1" applyBorder="1" applyAlignment="1">
      <alignment horizontal="left" vertical="center" wrapText="1"/>
    </xf>
    <xf numFmtId="0" fontId="21" fillId="6" borderId="23" xfId="3" applyFont="1" applyFill="1" applyBorder="1" applyAlignment="1">
      <alignment horizontal="left" vertical="center" wrapText="1"/>
    </xf>
    <xf numFmtId="49" fontId="21" fillId="0" borderId="32" xfId="3" applyNumberFormat="1" applyFont="1" applyFill="1" applyBorder="1" applyAlignment="1">
      <alignment horizontal="center" vertical="center"/>
    </xf>
    <xf numFmtId="4" fontId="21" fillId="0" borderId="27" xfId="3" applyNumberFormat="1" applyFont="1" applyFill="1" applyBorder="1" applyAlignment="1">
      <alignment horizontal="center" vertical="center"/>
    </xf>
    <xf numFmtId="49" fontId="32" fillId="0" borderId="11" xfId="3" applyNumberFormat="1" applyFont="1" applyFill="1" applyBorder="1" applyAlignment="1">
      <alignment vertical="center"/>
    </xf>
    <xf numFmtId="49" fontId="32" fillId="0" borderId="12" xfId="3" applyNumberFormat="1" applyFont="1" applyFill="1" applyBorder="1" applyAlignment="1">
      <alignment vertical="center"/>
    </xf>
    <xf numFmtId="49" fontId="32" fillId="0" borderId="13" xfId="3" applyNumberFormat="1" applyFont="1" applyFill="1" applyBorder="1" applyAlignment="1">
      <alignment vertical="center"/>
    </xf>
    <xf numFmtId="0" fontId="8" fillId="0" borderId="0" xfId="1" applyFont="1" applyBorder="1" applyAlignment="1">
      <alignment horizontal="center"/>
    </xf>
    <xf numFmtId="0" fontId="9" fillId="0" borderId="0" xfId="1" applyFont="1" applyBorder="1" applyAlignment="1">
      <alignment horizontal="left" vertical="center" wrapText="1"/>
    </xf>
    <xf numFmtId="0" fontId="10" fillId="0" borderId="0" xfId="1" applyFont="1" applyBorder="1" applyAlignment="1">
      <alignment horizontal="left" vertical="center" wrapText="1"/>
    </xf>
    <xf numFmtId="0" fontId="2" fillId="0" borderId="0" xfId="1" applyFont="1" applyBorder="1" applyAlignment="1">
      <alignment horizontal="center"/>
    </xf>
    <xf numFmtId="0" fontId="2" fillId="0" borderId="0" xfId="1" applyFont="1" applyBorder="1" applyAlignment="1">
      <alignment horizontal="center" vertical="center" wrapText="1"/>
    </xf>
    <xf numFmtId="0" fontId="4" fillId="0" borderId="0" xfId="1" applyFont="1" applyBorder="1" applyAlignment="1">
      <alignment horizontal="center" vertical="center"/>
    </xf>
    <xf numFmtId="0" fontId="5" fillId="0" borderId="0" xfId="1" applyFont="1" applyBorder="1" applyAlignment="1">
      <alignment horizontal="center" vertical="center"/>
    </xf>
    <xf numFmtId="0" fontId="6" fillId="0" borderId="0" xfId="1" applyFont="1" applyBorder="1" applyAlignment="1">
      <alignment horizontal="center" vertical="center" wrapText="1"/>
    </xf>
    <xf numFmtId="0" fontId="1" fillId="0" borderId="0" xfId="1" applyBorder="1" applyAlignment="1">
      <alignment horizontal="center"/>
    </xf>
    <xf numFmtId="0" fontId="5" fillId="0" borderId="0" xfId="1" applyFont="1" applyBorder="1" applyAlignment="1">
      <alignment horizontal="center"/>
    </xf>
    <xf numFmtId="0" fontId="12" fillId="6" borderId="16" xfId="3" applyFont="1" applyFill="1" applyBorder="1" applyAlignment="1">
      <alignment horizontal="left" vertical="center" wrapText="1"/>
    </xf>
    <xf numFmtId="0" fontId="12" fillId="6" borderId="17" xfId="3" applyFont="1" applyFill="1" applyBorder="1" applyAlignment="1">
      <alignment horizontal="left" vertical="center" wrapText="1"/>
    </xf>
    <xf numFmtId="4" fontId="12" fillId="2" borderId="2" xfId="2" applyNumberFormat="1" applyFont="1" applyFill="1" applyBorder="1" applyAlignment="1">
      <alignment horizontal="center" vertical="center" wrapText="1"/>
    </xf>
    <xf numFmtId="4" fontId="12" fillId="2" borderId="3" xfId="2" applyNumberFormat="1" applyFont="1" applyFill="1" applyBorder="1" applyAlignment="1">
      <alignment horizontal="center" vertical="center" wrapText="1"/>
    </xf>
    <xf numFmtId="4" fontId="12" fillId="2" borderId="4" xfId="2" applyNumberFormat="1" applyFont="1" applyFill="1" applyBorder="1" applyAlignment="1">
      <alignment horizontal="center" vertical="center" wrapText="1"/>
    </xf>
    <xf numFmtId="4" fontId="12" fillId="2" borderId="5" xfId="2" applyNumberFormat="1" applyFont="1" applyFill="1" applyBorder="1" applyAlignment="1">
      <alignment horizontal="center" vertical="center" wrapText="1"/>
    </xf>
    <xf numFmtId="1" fontId="12" fillId="5" borderId="7" xfId="4" applyNumberFormat="1" applyFont="1" applyFill="1" applyBorder="1" applyAlignment="1" applyProtection="1">
      <alignment horizontal="center" vertical="center"/>
    </xf>
    <xf numFmtId="1" fontId="12" fillId="5" borderId="8" xfId="4" applyNumberFormat="1" applyFont="1" applyFill="1" applyBorder="1" applyAlignment="1" applyProtection="1">
      <alignment horizontal="center" vertical="center"/>
    </xf>
    <xf numFmtId="1" fontId="12" fillId="5" borderId="9" xfId="4" applyNumberFormat="1" applyFont="1" applyFill="1" applyBorder="1" applyAlignment="1" applyProtection="1">
      <alignment horizontal="center" vertical="center"/>
    </xf>
    <xf numFmtId="1" fontId="12" fillId="5" borderId="10" xfId="4" applyNumberFormat="1" applyFont="1" applyFill="1" applyBorder="1" applyAlignment="1" applyProtection="1">
      <alignment horizontal="center" vertical="center"/>
    </xf>
    <xf numFmtId="49" fontId="18" fillId="0" borderId="11" xfId="3" applyNumberFormat="1" applyFont="1" applyFill="1" applyBorder="1" applyAlignment="1">
      <alignment horizontal="left" vertical="center" wrapText="1"/>
    </xf>
    <xf numFmtId="49" fontId="18" fillId="0" borderId="12" xfId="3" applyNumberFormat="1" applyFont="1" applyFill="1" applyBorder="1" applyAlignment="1">
      <alignment horizontal="left" vertical="center" wrapText="1"/>
    </xf>
    <xf numFmtId="49" fontId="18" fillId="0" borderId="13" xfId="3" applyNumberFormat="1" applyFont="1" applyFill="1" applyBorder="1" applyAlignment="1">
      <alignment horizontal="left" vertical="center" wrapText="1"/>
    </xf>
    <xf numFmtId="4" fontId="12" fillId="6" borderId="16" xfId="3" applyNumberFormat="1" applyFont="1" applyFill="1" applyBorder="1" applyAlignment="1">
      <alignment horizontal="left" vertical="top" wrapText="1"/>
    </xf>
    <xf numFmtId="4" fontId="12" fillId="6" borderId="17" xfId="3" applyNumberFormat="1" applyFont="1" applyFill="1" applyBorder="1" applyAlignment="1">
      <alignment horizontal="left" vertical="top" wrapText="1"/>
    </xf>
    <xf numFmtId="4" fontId="12" fillId="7" borderId="16" xfId="3" applyNumberFormat="1" applyFont="1" applyFill="1" applyBorder="1" applyAlignment="1">
      <alignment horizontal="right" vertical="center" wrapText="1"/>
    </xf>
    <xf numFmtId="49" fontId="15" fillId="0" borderId="14" xfId="3" applyNumberFormat="1" applyFont="1" applyFill="1" applyBorder="1" applyAlignment="1">
      <alignment horizontal="center" vertical="center"/>
    </xf>
    <xf numFmtId="49" fontId="15" fillId="0" borderId="15" xfId="3" applyNumberFormat="1" applyFont="1" applyFill="1" applyBorder="1" applyAlignment="1">
      <alignment horizontal="center" vertical="center"/>
    </xf>
    <xf numFmtId="49" fontId="15" fillId="0" borderId="16" xfId="3" applyNumberFormat="1" applyFont="1" applyFill="1" applyBorder="1" applyAlignment="1">
      <alignment horizontal="center" vertical="center"/>
    </xf>
    <xf numFmtId="49" fontId="15" fillId="0" borderId="17" xfId="3" applyNumberFormat="1" applyFont="1" applyFill="1" applyBorder="1" applyAlignment="1">
      <alignment horizontal="center" vertical="center"/>
    </xf>
    <xf numFmtId="4" fontId="12" fillId="6" borderId="16" xfId="3" applyNumberFormat="1" applyFont="1" applyFill="1" applyBorder="1" applyAlignment="1">
      <alignment horizontal="left" vertical="center" wrapText="1"/>
    </xf>
    <xf numFmtId="4" fontId="12" fillId="6" borderId="17" xfId="3" applyNumberFormat="1" applyFont="1" applyFill="1" applyBorder="1" applyAlignment="1">
      <alignment horizontal="left" vertical="center" wrapText="1"/>
    </xf>
    <xf numFmtId="49" fontId="12" fillId="6" borderId="18" xfId="3" applyNumberFormat="1" applyFont="1" applyFill="1" applyBorder="1" applyAlignment="1">
      <alignment horizontal="center" vertical="center"/>
    </xf>
    <xf numFmtId="49" fontId="12" fillId="6" borderId="20" xfId="3" applyNumberFormat="1" applyFont="1" applyFill="1" applyBorder="1" applyAlignment="1">
      <alignment horizontal="center" vertical="center"/>
    </xf>
    <xf numFmtId="49" fontId="12" fillId="6" borderId="22" xfId="3" applyNumberFormat="1" applyFont="1" applyFill="1" applyBorder="1" applyAlignment="1">
      <alignment horizontal="center" vertical="center"/>
    </xf>
    <xf numFmtId="49" fontId="15" fillId="0" borderId="19" xfId="3" applyNumberFormat="1" applyFont="1" applyFill="1" applyBorder="1" applyAlignment="1">
      <alignment horizontal="center" vertical="center"/>
    </xf>
    <xf numFmtId="49" fontId="15" fillId="0" borderId="21" xfId="3" applyNumberFormat="1" applyFont="1" applyFill="1" applyBorder="1" applyAlignment="1">
      <alignment horizontal="center" vertical="center"/>
    </xf>
    <xf numFmtId="49" fontId="15" fillId="0" borderId="23" xfId="3" applyNumberFormat="1" applyFont="1" applyFill="1" applyBorder="1" applyAlignment="1">
      <alignment horizontal="center" vertical="center"/>
    </xf>
    <xf numFmtId="0" fontId="12" fillId="7" borderId="16" xfId="3" applyFont="1" applyFill="1" applyBorder="1" applyAlignment="1">
      <alignment horizontal="right" vertical="center" wrapText="1"/>
    </xf>
    <xf numFmtId="49" fontId="15" fillId="0" borderId="18" xfId="3" applyNumberFormat="1" applyFont="1" applyFill="1" applyBorder="1" applyAlignment="1">
      <alignment horizontal="center" vertical="center"/>
    </xf>
    <xf numFmtId="49" fontId="15" fillId="0" borderId="20" xfId="3" applyNumberFormat="1" applyFont="1" applyFill="1" applyBorder="1" applyAlignment="1">
      <alignment horizontal="center" vertical="center"/>
    </xf>
    <xf numFmtId="49" fontId="15" fillId="0" borderId="22" xfId="3" applyNumberFormat="1" applyFont="1" applyFill="1" applyBorder="1" applyAlignment="1">
      <alignment horizontal="center" vertical="center"/>
    </xf>
    <xf numFmtId="0" fontId="12" fillId="7" borderId="16" xfId="3" applyFont="1" applyFill="1" applyBorder="1" applyAlignment="1">
      <alignment horizontal="right" vertical="center" wrapText="1" indent="1"/>
    </xf>
    <xf numFmtId="4" fontId="15" fillId="0" borderId="26" xfId="3" applyNumberFormat="1" applyFont="1" applyFill="1" applyBorder="1" applyAlignment="1">
      <alignment horizontal="right"/>
    </xf>
    <xf numFmtId="4" fontId="15" fillId="0" borderId="27" xfId="3" applyNumberFormat="1" applyFont="1" applyFill="1" applyBorder="1" applyAlignment="1">
      <alignment horizontal="right"/>
    </xf>
    <xf numFmtId="4" fontId="15" fillId="0" borderId="19" xfId="3" applyNumberFormat="1" applyFont="1" applyFill="1" applyBorder="1" applyAlignment="1">
      <alignment horizontal="center" wrapText="1"/>
    </xf>
    <xf numFmtId="4" fontId="15" fillId="0" borderId="23" xfId="3" applyNumberFormat="1" applyFont="1" applyFill="1" applyBorder="1" applyAlignment="1">
      <alignment horizontal="center" wrapText="1"/>
    </xf>
    <xf numFmtId="4" fontId="15" fillId="0" borderId="19" xfId="3" applyNumberFormat="1" applyFont="1" applyFill="1" applyBorder="1" applyAlignment="1">
      <alignment horizontal="center"/>
    </xf>
    <xf numFmtId="4" fontId="15" fillId="0" borderId="23" xfId="3" applyNumberFormat="1" applyFont="1" applyFill="1" applyBorder="1" applyAlignment="1">
      <alignment horizontal="center"/>
    </xf>
    <xf numFmtId="4" fontId="15" fillId="0" borderId="19" xfId="3" applyNumberFormat="1" applyFont="1" applyFill="1" applyBorder="1" applyAlignment="1">
      <alignment horizontal="center" vertical="center"/>
    </xf>
    <xf numFmtId="4" fontId="15" fillId="0" borderId="23" xfId="3" applyNumberFormat="1" applyFont="1" applyFill="1" applyBorder="1" applyAlignment="1">
      <alignment horizontal="center" vertical="center"/>
    </xf>
    <xf numFmtId="49" fontId="15" fillId="0" borderId="19" xfId="3" applyNumberFormat="1" applyFont="1" applyFill="1" applyBorder="1" applyAlignment="1">
      <alignment horizontal="center" vertical="center" wrapText="1"/>
    </xf>
    <xf numFmtId="49" fontId="15" fillId="6" borderId="14" xfId="3" applyNumberFormat="1" applyFont="1" applyFill="1" applyBorder="1" applyAlignment="1">
      <alignment horizontal="center" vertical="center"/>
    </xf>
    <xf numFmtId="49" fontId="15" fillId="6" borderId="15" xfId="3" applyNumberFormat="1" applyFont="1" applyFill="1" applyBorder="1" applyAlignment="1">
      <alignment horizontal="center" vertical="center"/>
    </xf>
    <xf numFmtId="49" fontId="15" fillId="6" borderId="16" xfId="3" applyNumberFormat="1" applyFont="1" applyFill="1" applyBorder="1" applyAlignment="1">
      <alignment horizontal="center" vertical="center"/>
    </xf>
    <xf numFmtId="49" fontId="15" fillId="6" borderId="17" xfId="3" applyNumberFormat="1" applyFont="1" applyFill="1" applyBorder="1" applyAlignment="1">
      <alignment horizontal="center" vertical="center"/>
    </xf>
    <xf numFmtId="0" fontId="12" fillId="7" borderId="9" xfId="3" applyFont="1" applyFill="1" applyBorder="1" applyAlignment="1">
      <alignment horizontal="right" vertical="center" wrapText="1" indent="1"/>
    </xf>
    <xf numFmtId="49" fontId="15" fillId="3" borderId="21" xfId="3" applyNumberFormat="1" applyFont="1" applyFill="1" applyBorder="1" applyAlignment="1">
      <alignment horizontal="center" vertical="center"/>
    </xf>
    <xf numFmtId="0" fontId="12" fillId="3" borderId="14" xfId="3" applyFont="1" applyFill="1" applyBorder="1" applyAlignment="1">
      <alignment horizontal="right" vertical="center" wrapText="1" indent="1"/>
    </xf>
    <xf numFmtId="0" fontId="12" fillId="3" borderId="15" xfId="3" applyFont="1" applyFill="1" applyBorder="1" applyAlignment="1">
      <alignment horizontal="right" vertical="center" wrapText="1" indent="1"/>
    </xf>
    <xf numFmtId="0" fontId="12" fillId="3" borderId="16" xfId="3" applyFont="1" applyFill="1" applyBorder="1" applyAlignment="1">
      <alignment horizontal="right" vertical="center" wrapText="1" indent="1"/>
    </xf>
    <xf numFmtId="0" fontId="12" fillId="7" borderId="29" xfId="3" applyFont="1" applyFill="1" applyBorder="1" applyAlignment="1">
      <alignment horizontal="right" vertical="center" wrapText="1" indent="1"/>
    </xf>
    <xf numFmtId="0" fontId="12" fillId="7" borderId="12" xfId="3" applyFont="1" applyFill="1" applyBorder="1" applyAlignment="1">
      <alignment horizontal="right" vertical="center" wrapText="1" indent="1"/>
    </xf>
    <xf numFmtId="0" fontId="12" fillId="7" borderId="15" xfId="3" applyFont="1" applyFill="1" applyBorder="1" applyAlignment="1">
      <alignment horizontal="right" vertical="center" wrapText="1" indent="1"/>
    </xf>
    <xf numFmtId="49" fontId="19" fillId="6" borderId="11" xfId="3" applyNumberFormat="1" applyFont="1" applyFill="1" applyBorder="1" applyAlignment="1">
      <alignment horizontal="left" vertical="center" wrapText="1"/>
    </xf>
    <xf numFmtId="49" fontId="27" fillId="6" borderId="12" xfId="3" applyNumberFormat="1" applyFont="1" applyFill="1" applyBorder="1" applyAlignment="1">
      <alignment horizontal="left" vertical="center" wrapText="1"/>
    </xf>
    <xf numFmtId="49" fontId="27" fillId="6" borderId="13" xfId="3" applyNumberFormat="1" applyFont="1" applyFill="1" applyBorder="1" applyAlignment="1">
      <alignment horizontal="left" vertical="center" wrapText="1"/>
    </xf>
    <xf numFmtId="4" fontId="32" fillId="5" borderId="2" xfId="2" applyNumberFormat="1" applyFont="1" applyFill="1" applyBorder="1" applyAlignment="1">
      <alignment horizontal="center" vertical="center" wrapText="1"/>
    </xf>
    <xf numFmtId="4" fontId="32" fillId="5" borderId="3" xfId="2" applyNumberFormat="1" applyFont="1" applyFill="1" applyBorder="1" applyAlignment="1">
      <alignment horizontal="center" vertical="center" wrapText="1"/>
    </xf>
    <xf numFmtId="4" fontId="32" fillId="5" borderId="4" xfId="2" applyNumberFormat="1" applyFont="1" applyFill="1" applyBorder="1" applyAlignment="1">
      <alignment horizontal="center" vertical="center" wrapText="1"/>
    </xf>
    <xf numFmtId="4" fontId="32" fillId="5" borderId="5" xfId="2" applyNumberFormat="1" applyFont="1" applyFill="1" applyBorder="1" applyAlignment="1">
      <alignment horizontal="center" vertical="center" wrapText="1"/>
    </xf>
    <xf numFmtId="1" fontId="32" fillId="7" borderId="7" xfId="4" applyNumberFormat="1" applyFont="1" applyFill="1" applyBorder="1" applyAlignment="1" applyProtection="1">
      <alignment horizontal="center" vertical="center"/>
    </xf>
    <xf numFmtId="1" fontId="32" fillId="7" borderId="8" xfId="4" applyNumberFormat="1" applyFont="1" applyFill="1" applyBorder="1" applyAlignment="1" applyProtection="1">
      <alignment horizontal="center" vertical="center"/>
    </xf>
    <xf numFmtId="1" fontId="32" fillId="7" borderId="9" xfId="4" applyNumberFormat="1" applyFont="1" applyFill="1" applyBorder="1" applyAlignment="1" applyProtection="1">
      <alignment horizontal="center" vertical="center"/>
    </xf>
    <xf numFmtId="1" fontId="32" fillId="7" borderId="10" xfId="4" applyNumberFormat="1" applyFont="1" applyFill="1" applyBorder="1" applyAlignment="1" applyProtection="1">
      <alignment horizontal="center" vertical="center"/>
    </xf>
    <xf numFmtId="4" fontId="32" fillId="0" borderId="16" xfId="3" applyNumberFormat="1" applyFont="1" applyFill="1" applyBorder="1" applyAlignment="1">
      <alignment horizontal="left" vertical="center" wrapText="1"/>
    </xf>
    <xf numFmtId="4" fontId="32" fillId="0" borderId="17" xfId="3" applyNumberFormat="1" applyFont="1" applyFill="1" applyBorder="1" applyAlignment="1">
      <alignment horizontal="left" vertical="center" wrapText="1"/>
    </xf>
    <xf numFmtId="49" fontId="21" fillId="0" borderId="18" xfId="3" applyNumberFormat="1" applyFont="1" applyFill="1" applyBorder="1" applyAlignment="1">
      <alignment horizontal="center" vertical="center"/>
    </xf>
    <xf numFmtId="49" fontId="21" fillId="0" borderId="20" xfId="3" applyNumberFormat="1" applyFont="1" applyFill="1" applyBorder="1" applyAlignment="1">
      <alignment horizontal="center" vertical="center"/>
    </xf>
    <xf numFmtId="49" fontId="21" fillId="0" borderId="22" xfId="3" applyNumberFormat="1" applyFont="1" applyFill="1" applyBorder="1" applyAlignment="1">
      <alignment horizontal="center" vertical="center"/>
    </xf>
    <xf numFmtId="4" fontId="21" fillId="0" borderId="19" xfId="3" applyNumberFormat="1" applyFont="1" applyFill="1" applyBorder="1" applyAlignment="1">
      <alignment horizontal="center" vertical="center"/>
    </xf>
    <xf numFmtId="4" fontId="21" fillId="0" borderId="21" xfId="3" applyNumberFormat="1" applyFont="1" applyFill="1" applyBorder="1" applyAlignment="1">
      <alignment horizontal="center" vertical="center"/>
    </xf>
    <xf numFmtId="4" fontId="21" fillId="0" borderId="23" xfId="3" applyNumberFormat="1" applyFont="1" applyFill="1" applyBorder="1" applyAlignment="1">
      <alignment horizontal="center" vertical="center"/>
    </xf>
    <xf numFmtId="4" fontId="21" fillId="0" borderId="19" xfId="3" applyNumberFormat="1" applyFont="1" applyFill="1" applyBorder="1" applyAlignment="1">
      <alignment horizontal="right" vertical="center"/>
    </xf>
    <xf numFmtId="4" fontId="21" fillId="0" borderId="23" xfId="3" applyNumberFormat="1" applyFont="1" applyFill="1" applyBorder="1" applyAlignment="1">
      <alignment horizontal="right" vertical="center"/>
    </xf>
    <xf numFmtId="4" fontId="21" fillId="0" borderId="26" xfId="3" applyNumberFormat="1" applyFont="1" applyFill="1" applyBorder="1" applyAlignment="1">
      <alignment horizontal="right" vertical="center"/>
    </xf>
    <xf numFmtId="4" fontId="21" fillId="0" borderId="27" xfId="3" applyNumberFormat="1" applyFont="1" applyFill="1" applyBorder="1" applyAlignment="1">
      <alignment horizontal="right" vertical="center"/>
    </xf>
    <xf numFmtId="49" fontId="21" fillId="0" borderId="19" xfId="3" applyNumberFormat="1" applyFont="1" applyFill="1" applyBorder="1" applyAlignment="1">
      <alignment horizontal="center" vertical="center" wrapText="1"/>
    </xf>
    <xf numFmtId="49" fontId="21" fillId="0" borderId="21" xfId="3" applyNumberFormat="1" applyFont="1" applyFill="1" applyBorder="1" applyAlignment="1">
      <alignment horizontal="center" vertical="center"/>
    </xf>
    <xf numFmtId="49" fontId="21" fillId="0" borderId="21" xfId="3" applyNumberFormat="1" applyFont="1" applyFill="1" applyBorder="1" applyAlignment="1">
      <alignment horizontal="center" vertical="center" wrapText="1"/>
    </xf>
    <xf numFmtId="49" fontId="21" fillId="0" borderId="23" xfId="3" applyNumberFormat="1" applyFont="1" applyFill="1" applyBorder="1" applyAlignment="1">
      <alignment horizontal="center" vertical="center"/>
    </xf>
    <xf numFmtId="49" fontId="21" fillId="0" borderId="19" xfId="3" applyNumberFormat="1" applyFont="1" applyFill="1" applyBorder="1" applyAlignment="1">
      <alignment horizontal="center" wrapText="1"/>
    </xf>
    <xf numFmtId="49" fontId="21" fillId="0" borderId="21" xfId="3" applyNumberFormat="1" applyFont="1" applyFill="1" applyBorder="1" applyAlignment="1">
      <alignment horizontal="center"/>
    </xf>
    <xf numFmtId="49" fontId="21" fillId="0" borderId="23" xfId="3" applyNumberFormat="1" applyFont="1" applyFill="1" applyBorder="1" applyAlignment="1">
      <alignment horizontal="center"/>
    </xf>
    <xf numFmtId="4" fontId="32" fillId="8" borderId="29" xfId="3" applyNumberFormat="1" applyFont="1" applyFill="1" applyBorder="1" applyAlignment="1">
      <alignment horizontal="right" vertical="center" wrapText="1" indent="1"/>
    </xf>
    <xf numFmtId="4" fontId="32" fillId="8" borderId="12" xfId="3" applyNumberFormat="1" applyFont="1" applyFill="1" applyBorder="1" applyAlignment="1">
      <alignment horizontal="right" vertical="center" wrapText="1" indent="1"/>
    </xf>
    <xf numFmtId="4" fontId="32" fillId="8" borderId="15" xfId="3" applyNumberFormat="1" applyFont="1" applyFill="1" applyBorder="1" applyAlignment="1">
      <alignment horizontal="right" vertical="center" wrapText="1" indent="1"/>
    </xf>
    <xf numFmtId="49" fontId="33" fillId="0" borderId="14" xfId="3" applyNumberFormat="1" applyFont="1" applyFill="1" applyBorder="1" applyAlignment="1">
      <alignment horizontal="center" vertical="center"/>
    </xf>
    <xf numFmtId="49" fontId="33" fillId="0" borderId="15" xfId="3" applyNumberFormat="1" applyFont="1" applyFill="1" applyBorder="1" applyAlignment="1">
      <alignment horizontal="center" vertical="center"/>
    </xf>
    <xf numFmtId="49" fontId="33" fillId="0" borderId="16" xfId="3" applyNumberFormat="1" applyFont="1" applyFill="1" applyBorder="1" applyAlignment="1">
      <alignment horizontal="center" vertical="center"/>
    </xf>
    <xf numFmtId="49" fontId="33" fillId="0" borderId="17" xfId="3" applyNumberFormat="1" applyFont="1" applyFill="1" applyBorder="1" applyAlignment="1">
      <alignment horizontal="center" vertical="center"/>
    </xf>
    <xf numFmtId="0" fontId="32" fillId="8" borderId="29" xfId="3" applyFont="1" applyFill="1" applyBorder="1" applyAlignment="1">
      <alignment horizontal="right" vertical="center" wrapText="1" indent="1"/>
    </xf>
    <xf numFmtId="0" fontId="32" fillId="8" borderId="12" xfId="3" applyFont="1" applyFill="1" applyBorder="1" applyAlignment="1">
      <alignment horizontal="right" vertical="center" wrapText="1" indent="1"/>
    </xf>
    <xf numFmtId="0" fontId="32" fillId="8" borderId="15" xfId="3" applyFont="1" applyFill="1" applyBorder="1" applyAlignment="1">
      <alignment horizontal="right" vertical="center" wrapText="1" indent="1"/>
    </xf>
    <xf numFmtId="1" fontId="33" fillId="3" borderId="14" xfId="3" applyNumberFormat="1" applyFont="1" applyFill="1" applyBorder="1" applyAlignment="1">
      <alignment horizontal="center" vertical="center"/>
    </xf>
    <xf numFmtId="1" fontId="33" fillId="3" borderId="15" xfId="3" applyNumberFormat="1" applyFont="1" applyFill="1" applyBorder="1" applyAlignment="1">
      <alignment horizontal="center" vertical="center"/>
    </xf>
    <xf numFmtId="1" fontId="33" fillId="3" borderId="16" xfId="3" applyNumberFormat="1" applyFont="1" applyFill="1" applyBorder="1" applyAlignment="1">
      <alignment horizontal="center" vertical="center"/>
    </xf>
    <xf numFmtId="1" fontId="33" fillId="3" borderId="17" xfId="3" applyNumberFormat="1" applyFont="1" applyFill="1" applyBorder="1" applyAlignment="1">
      <alignment horizontal="center" vertical="center"/>
    </xf>
    <xf numFmtId="0" fontId="12" fillId="9" borderId="14" xfId="3" applyFont="1" applyFill="1" applyBorder="1" applyAlignment="1">
      <alignment horizontal="right" vertical="center" wrapText="1"/>
    </xf>
    <xf numFmtId="0" fontId="12" fillId="9" borderId="15" xfId="3" applyFont="1" applyFill="1" applyBorder="1" applyAlignment="1">
      <alignment horizontal="right" vertical="center" wrapText="1"/>
    </xf>
    <xf numFmtId="0" fontId="12" fillId="9" borderId="16" xfId="3" applyFont="1" applyFill="1" applyBorder="1" applyAlignment="1">
      <alignment horizontal="right" vertical="center" wrapText="1"/>
    </xf>
    <xf numFmtId="1" fontId="32" fillId="14" borderId="7" xfId="4" applyNumberFormat="1" applyFont="1" applyFill="1" applyBorder="1" applyAlignment="1" applyProtection="1">
      <alignment horizontal="center" vertical="center"/>
    </xf>
    <xf numFmtId="1" fontId="32" fillId="14" borderId="8" xfId="4" applyNumberFormat="1" applyFont="1" applyFill="1" applyBorder="1" applyAlignment="1" applyProtection="1">
      <alignment horizontal="center" vertical="center"/>
    </xf>
    <xf numFmtId="1" fontId="32" fillId="14" borderId="9" xfId="4" applyNumberFormat="1" applyFont="1" applyFill="1" applyBorder="1" applyAlignment="1" applyProtection="1">
      <alignment horizontal="center" vertical="center"/>
    </xf>
    <xf numFmtId="1" fontId="32" fillId="14" borderId="10" xfId="4" applyNumberFormat="1" applyFont="1" applyFill="1" applyBorder="1" applyAlignment="1" applyProtection="1">
      <alignment horizontal="center" vertical="center"/>
    </xf>
    <xf numFmtId="4" fontId="32" fillId="8" borderId="16" xfId="3" applyNumberFormat="1" applyFont="1" applyFill="1" applyBorder="1" applyAlignment="1">
      <alignment horizontal="left" vertical="top" wrapText="1"/>
    </xf>
    <xf numFmtId="4" fontId="32" fillId="8" borderId="16" xfId="3" applyNumberFormat="1" applyFont="1" applyFill="1" applyBorder="1" applyAlignment="1">
      <alignment horizontal="left" vertical="top"/>
    </xf>
    <xf numFmtId="4" fontId="32" fillId="8" borderId="17" xfId="3" applyNumberFormat="1" applyFont="1" applyFill="1" applyBorder="1" applyAlignment="1">
      <alignment horizontal="left" vertical="top"/>
    </xf>
    <xf numFmtId="4" fontId="32" fillId="0" borderId="16" xfId="3" applyNumberFormat="1" applyFont="1" applyFill="1" applyBorder="1" applyAlignment="1">
      <alignment horizontal="left" vertical="top" wrapText="1"/>
    </xf>
    <xf numFmtId="4" fontId="32" fillId="0" borderId="17" xfId="3" applyNumberFormat="1" applyFont="1" applyFill="1" applyBorder="1" applyAlignment="1">
      <alignment horizontal="left" vertical="top" wrapText="1"/>
    </xf>
    <xf numFmtId="49" fontId="21" fillId="0" borderId="19" xfId="3" applyNumberFormat="1" applyFont="1" applyFill="1" applyBorder="1" applyAlignment="1">
      <alignment horizontal="center" vertical="center"/>
    </xf>
    <xf numFmtId="49" fontId="21" fillId="0" borderId="14" xfId="3" applyNumberFormat="1" applyFont="1" applyFill="1" applyBorder="1" applyAlignment="1">
      <alignment horizontal="center" vertical="center"/>
    </xf>
    <xf numFmtId="49" fontId="21" fillId="0" borderId="16" xfId="3" applyNumberFormat="1" applyFont="1" applyFill="1" applyBorder="1" applyAlignment="1">
      <alignment horizontal="center" vertical="center"/>
    </xf>
    <xf numFmtId="4" fontId="32" fillId="0" borderId="16" xfId="3" applyNumberFormat="1" applyFont="1" applyFill="1" applyBorder="1" applyAlignment="1">
      <alignment horizontal="right" vertical="center" wrapText="1" indent="1"/>
    </xf>
    <xf numFmtId="49" fontId="32" fillId="0" borderId="11" xfId="3" applyNumberFormat="1" applyFont="1" applyFill="1" applyBorder="1" applyAlignment="1">
      <alignment horizontal="center" vertical="center"/>
    </xf>
    <xf numFmtId="49" fontId="32" fillId="0" borderId="12" xfId="3" applyNumberFormat="1" applyFont="1" applyFill="1" applyBorder="1" applyAlignment="1">
      <alignment horizontal="center" vertical="center"/>
    </xf>
    <xf numFmtId="49" fontId="32" fillId="0" borderId="13" xfId="3" applyNumberFormat="1" applyFont="1" applyFill="1" applyBorder="1" applyAlignment="1">
      <alignment horizontal="center" vertical="center"/>
    </xf>
    <xf numFmtId="49" fontId="15" fillId="0" borderId="29" xfId="3" applyNumberFormat="1" applyFont="1" applyFill="1" applyBorder="1" applyAlignment="1">
      <alignment horizontal="left" vertical="center" wrapText="1"/>
    </xf>
    <xf numFmtId="49" fontId="15" fillId="0" borderId="12" xfId="3" applyNumberFormat="1" applyFont="1" applyFill="1" applyBorder="1" applyAlignment="1">
      <alignment horizontal="left" vertical="center" wrapText="1"/>
    </xf>
    <xf numFmtId="49" fontId="15" fillId="0" borderId="15" xfId="3" applyNumberFormat="1" applyFont="1" applyFill="1" applyBorder="1" applyAlignment="1">
      <alignment horizontal="left" vertical="center" wrapText="1"/>
    </xf>
    <xf numFmtId="49" fontId="21" fillId="0" borderId="19" xfId="3" applyNumberFormat="1" applyFont="1" applyFill="1" applyBorder="1" applyAlignment="1">
      <alignment horizontal="center" vertical="top" wrapText="1"/>
    </xf>
    <xf numFmtId="49" fontId="21" fillId="0" borderId="21" xfId="3" applyNumberFormat="1" applyFont="1" applyFill="1" applyBorder="1" applyAlignment="1">
      <alignment horizontal="center" vertical="top"/>
    </xf>
    <xf numFmtId="49" fontId="21" fillId="0" borderId="23" xfId="3" applyNumberFormat="1" applyFont="1" applyFill="1" applyBorder="1" applyAlignment="1">
      <alignment horizontal="center" vertical="top"/>
    </xf>
    <xf numFmtId="4" fontId="32" fillId="8" borderId="16" xfId="3" applyNumberFormat="1" applyFont="1" applyFill="1" applyBorder="1" applyAlignment="1">
      <alignment horizontal="left" vertical="center"/>
    </xf>
    <xf numFmtId="4" fontId="32" fillId="8" borderId="17" xfId="3" applyNumberFormat="1" applyFont="1" applyFill="1" applyBorder="1" applyAlignment="1">
      <alignment horizontal="left" vertical="center"/>
    </xf>
    <xf numFmtId="4" fontId="32" fillId="6" borderId="12" xfId="3" applyNumberFormat="1" applyFont="1" applyFill="1" applyBorder="1" applyAlignment="1">
      <alignment horizontal="right" vertical="center" wrapText="1" indent="1"/>
    </xf>
    <xf numFmtId="4" fontId="32" fillId="6" borderId="15" xfId="3" applyNumberFormat="1" applyFont="1" applyFill="1" applyBorder="1" applyAlignment="1">
      <alignment horizontal="right" vertical="center" wrapText="1" indent="1"/>
    </xf>
    <xf numFmtId="0" fontId="32" fillId="0" borderId="16" xfId="3" applyFont="1" applyFill="1" applyBorder="1" applyAlignment="1">
      <alignment horizontal="right" vertical="center" wrapText="1" indent="1"/>
    </xf>
    <xf numFmtId="49" fontId="33" fillId="0" borderId="11" xfId="3" applyNumberFormat="1" applyFont="1" applyFill="1" applyBorder="1" applyAlignment="1">
      <alignment horizontal="center" vertical="center"/>
    </xf>
    <xf numFmtId="49" fontId="33" fillId="0" borderId="12" xfId="3" applyNumberFormat="1" applyFont="1" applyFill="1" applyBorder="1" applyAlignment="1">
      <alignment horizontal="center" vertical="center"/>
    </xf>
    <xf numFmtId="49" fontId="33" fillId="0" borderId="13" xfId="3" applyNumberFormat="1" applyFont="1" applyFill="1" applyBorder="1" applyAlignment="1">
      <alignment horizontal="center" vertical="center"/>
    </xf>
    <xf numFmtId="0" fontId="12" fillId="15" borderId="7" xfId="3" applyFont="1" applyFill="1" applyBorder="1" applyAlignment="1">
      <alignment horizontal="right" vertical="center" wrapText="1"/>
    </xf>
    <xf numFmtId="0" fontId="12" fillId="15" borderId="8" xfId="3" applyFont="1" applyFill="1" applyBorder="1" applyAlignment="1">
      <alignment horizontal="right" vertical="center" wrapText="1"/>
    </xf>
    <xf numFmtId="0" fontId="12" fillId="15" borderId="9" xfId="3" applyFont="1" applyFill="1" applyBorder="1" applyAlignment="1">
      <alignment horizontal="right" vertical="center" wrapText="1"/>
    </xf>
    <xf numFmtId="4" fontId="32" fillId="6" borderId="16" xfId="3" applyNumberFormat="1" applyFont="1" applyFill="1" applyBorder="1" applyAlignment="1">
      <alignment horizontal="left" vertical="top" wrapText="1"/>
    </xf>
    <xf numFmtId="4" fontId="32" fillId="6" borderId="16" xfId="3" applyNumberFormat="1" applyFont="1" applyFill="1" applyBorder="1" applyAlignment="1">
      <alignment horizontal="left" vertical="top"/>
    </xf>
    <xf numFmtId="4" fontId="32" fillId="6" borderId="17" xfId="3" applyNumberFormat="1" applyFont="1" applyFill="1" applyBorder="1" applyAlignment="1">
      <alignment horizontal="left" vertical="top"/>
    </xf>
    <xf numFmtId="4" fontId="21" fillId="0" borderId="26" xfId="3" applyNumberFormat="1" applyFont="1" applyFill="1" applyBorder="1" applyAlignment="1">
      <alignment horizontal="center" vertical="center"/>
    </xf>
    <xf numFmtId="4" fontId="21" fillId="0" borderId="30" xfId="3" applyNumberFormat="1" applyFont="1" applyFill="1" applyBorder="1" applyAlignment="1">
      <alignment horizontal="center" vertical="center"/>
    </xf>
    <xf numFmtId="4" fontId="21" fillId="0" borderId="27" xfId="3" applyNumberFormat="1" applyFont="1" applyFill="1" applyBorder="1" applyAlignment="1">
      <alignment horizontal="center" vertical="center"/>
    </xf>
    <xf numFmtId="0" fontId="20" fillId="0" borderId="19" xfId="3" applyFont="1" applyFill="1" applyBorder="1" applyAlignment="1">
      <alignment horizontal="left" vertical="center" wrapText="1"/>
    </xf>
    <xf numFmtId="0" fontId="20" fillId="0" borderId="23" xfId="3" applyFont="1" applyFill="1" applyBorder="1" applyAlignment="1">
      <alignment horizontal="left" vertical="center" wrapText="1"/>
    </xf>
    <xf numFmtId="4" fontId="32" fillId="0" borderId="29" xfId="3" applyNumberFormat="1" applyFont="1" applyFill="1" applyBorder="1" applyAlignment="1">
      <alignment horizontal="left" vertical="center" wrapText="1"/>
    </xf>
    <xf numFmtId="4" fontId="32" fillId="0" borderId="12" xfId="3" applyNumberFormat="1" applyFont="1" applyFill="1" applyBorder="1" applyAlignment="1">
      <alignment horizontal="left" vertical="center" wrapText="1"/>
    </xf>
    <xf numFmtId="4" fontId="32" fillId="0" borderId="13" xfId="3" applyNumberFormat="1" applyFont="1" applyFill="1" applyBorder="1" applyAlignment="1">
      <alignment horizontal="left" vertical="center" wrapText="1"/>
    </xf>
    <xf numFmtId="49" fontId="15" fillId="0" borderId="13" xfId="3" applyNumberFormat="1" applyFont="1" applyFill="1" applyBorder="1" applyAlignment="1">
      <alignment horizontal="left" vertical="center" wrapText="1"/>
    </xf>
    <xf numFmtId="0" fontId="21" fillId="0" borderId="19" xfId="3" applyFont="1" applyFill="1" applyBorder="1" applyAlignment="1">
      <alignment horizontal="left" vertical="center" wrapText="1"/>
    </xf>
    <xf numFmtId="0" fontId="21" fillId="0" borderId="21" xfId="3" applyFont="1" applyFill="1" applyBorder="1" applyAlignment="1">
      <alignment horizontal="left" vertical="center" wrapText="1"/>
    </xf>
    <xf numFmtId="1" fontId="32" fillId="10" borderId="7" xfId="4" applyNumberFormat="1" applyFont="1" applyFill="1" applyBorder="1" applyAlignment="1" applyProtection="1">
      <alignment horizontal="center" vertical="center"/>
    </xf>
    <xf numFmtId="1" fontId="32" fillId="10" borderId="8" xfId="4" applyNumberFormat="1" applyFont="1" applyFill="1" applyBorder="1" applyAlignment="1" applyProtection="1">
      <alignment horizontal="center" vertical="center"/>
    </xf>
    <xf numFmtId="1" fontId="32" fillId="10" borderId="9" xfId="4" applyNumberFormat="1" applyFont="1" applyFill="1" applyBorder="1" applyAlignment="1" applyProtection="1">
      <alignment horizontal="center" vertical="center"/>
    </xf>
    <xf numFmtId="1" fontId="32" fillId="10" borderId="10" xfId="4" applyNumberFormat="1" applyFont="1" applyFill="1" applyBorder="1" applyAlignment="1" applyProtection="1">
      <alignment horizontal="center" vertical="center"/>
    </xf>
    <xf numFmtId="4" fontId="12" fillId="0" borderId="29" xfId="3" applyNumberFormat="1" applyFont="1" applyFill="1" applyBorder="1" applyAlignment="1">
      <alignment horizontal="center" vertical="center" wrapText="1"/>
    </xf>
    <xf numFmtId="4" fontId="12" fillId="0" borderId="12" xfId="3" applyNumberFormat="1" applyFont="1" applyFill="1" applyBorder="1" applyAlignment="1">
      <alignment horizontal="center" vertical="center" wrapText="1"/>
    </xf>
    <xf numFmtId="4" fontId="12" fillId="0" borderId="13" xfId="3" applyNumberFormat="1" applyFont="1" applyFill="1" applyBorder="1" applyAlignment="1">
      <alignment horizontal="center" vertical="center" wrapText="1"/>
    </xf>
    <xf numFmtId="4" fontId="32" fillId="10" borderId="16" xfId="3" applyNumberFormat="1" applyFont="1" applyFill="1" applyBorder="1" applyAlignment="1">
      <alignment horizontal="right" vertical="center" wrapText="1" indent="1"/>
    </xf>
    <xf numFmtId="49" fontId="33" fillId="0" borderId="18" xfId="3" applyNumberFormat="1" applyFont="1" applyFill="1" applyBorder="1" applyAlignment="1">
      <alignment horizontal="center" vertical="center"/>
    </xf>
    <xf numFmtId="49" fontId="33" fillId="0" borderId="25" xfId="3" applyNumberFormat="1" applyFont="1" applyFill="1" applyBorder="1" applyAlignment="1">
      <alignment horizontal="center" vertical="center"/>
    </xf>
    <xf numFmtId="49" fontId="33" fillId="0" borderId="19" xfId="3" applyNumberFormat="1" applyFont="1" applyFill="1" applyBorder="1" applyAlignment="1">
      <alignment horizontal="center" vertical="center"/>
    </xf>
    <xf numFmtId="49" fontId="33" fillId="0" borderId="26" xfId="3" applyNumberFormat="1" applyFont="1" applyFill="1" applyBorder="1" applyAlignment="1">
      <alignment horizontal="center" vertical="center"/>
    </xf>
    <xf numFmtId="0" fontId="32" fillId="10" borderId="16" xfId="3" applyFont="1" applyFill="1" applyBorder="1" applyAlignment="1">
      <alignment horizontal="right" vertical="center" wrapText="1" indent="1"/>
    </xf>
    <xf numFmtId="0" fontId="32" fillId="0" borderId="16" xfId="3" applyFont="1" applyFill="1" applyBorder="1" applyAlignment="1">
      <alignment horizontal="left" vertical="center" wrapText="1"/>
    </xf>
    <xf numFmtId="0" fontId="32" fillId="0" borderId="17" xfId="3" applyFont="1" applyFill="1" applyBorder="1" applyAlignment="1">
      <alignment horizontal="left" vertical="center" wrapText="1"/>
    </xf>
    <xf numFmtId="0" fontId="32" fillId="11" borderId="19" xfId="3" applyFont="1" applyFill="1" applyBorder="1" applyAlignment="1">
      <alignment horizontal="right" vertical="center" wrapText="1" indent="1"/>
    </xf>
    <xf numFmtId="0" fontId="21" fillId="3" borderId="11" xfId="3" applyFont="1" applyFill="1" applyBorder="1" applyAlignment="1">
      <alignment horizontal="center" vertical="center" wrapText="1"/>
    </xf>
    <xf numFmtId="0" fontId="21" fillId="3" borderId="12" xfId="3" applyFont="1" applyFill="1" applyBorder="1" applyAlignment="1">
      <alignment horizontal="center" vertical="center" wrapText="1"/>
    </xf>
    <xf numFmtId="0" fontId="21" fillId="3" borderId="13" xfId="3" applyFont="1" applyFill="1" applyBorder="1" applyAlignment="1">
      <alignment horizontal="center" vertical="center" wrapText="1"/>
    </xf>
    <xf numFmtId="1" fontId="32" fillId="5" borderId="29" xfId="4" applyNumberFormat="1" applyFont="1" applyFill="1" applyBorder="1" applyAlignment="1" applyProtection="1">
      <alignment horizontal="center" vertical="center" wrapText="1"/>
    </xf>
    <xf numFmtId="1" fontId="32" fillId="5" borderId="12" xfId="4" applyNumberFormat="1" applyFont="1" applyFill="1" applyBorder="1" applyAlignment="1" applyProtection="1">
      <alignment horizontal="center" vertical="center" wrapText="1"/>
    </xf>
    <xf numFmtId="1" fontId="32" fillId="5" borderId="13" xfId="4" applyNumberFormat="1" applyFont="1" applyFill="1" applyBorder="1" applyAlignment="1" applyProtection="1">
      <alignment horizontal="center" vertical="center" wrapText="1"/>
    </xf>
    <xf numFmtId="4" fontId="32" fillId="0" borderId="23" xfId="3" applyNumberFormat="1" applyFont="1" applyFill="1" applyBorder="1" applyAlignment="1">
      <alignment horizontal="left" vertical="center" wrapText="1"/>
    </xf>
    <xf numFmtId="4" fontId="32" fillId="0" borderId="27" xfId="3" applyNumberFormat="1" applyFont="1" applyFill="1" applyBorder="1" applyAlignment="1">
      <alignment horizontal="left" vertical="center" wrapText="1"/>
    </xf>
    <xf numFmtId="49" fontId="33" fillId="3" borderId="21" xfId="3" applyNumberFormat="1" applyFont="1" applyFill="1" applyBorder="1" applyAlignment="1">
      <alignment horizontal="center" vertical="center"/>
    </xf>
    <xf numFmtId="49" fontId="12" fillId="11" borderId="29" xfId="3" applyNumberFormat="1" applyFont="1" applyFill="1" applyBorder="1" applyAlignment="1">
      <alignment horizontal="right" vertical="center" wrapText="1" indent="1"/>
    </xf>
    <xf numFmtId="49" fontId="21" fillId="11" borderId="12" xfId="3" applyNumberFormat="1" applyFont="1" applyFill="1" applyBorder="1" applyAlignment="1">
      <alignment horizontal="right" vertical="center" indent="1"/>
    </xf>
    <xf numFmtId="49" fontId="21" fillId="11" borderId="15" xfId="3" applyNumberFormat="1" applyFont="1" applyFill="1" applyBorder="1" applyAlignment="1">
      <alignment horizontal="right" vertical="center" indent="1"/>
    </xf>
    <xf numFmtId="49" fontId="21" fillId="3" borderId="11" xfId="3" applyNumberFormat="1" applyFont="1" applyFill="1" applyBorder="1" applyAlignment="1">
      <alignment horizontal="center" vertical="center"/>
    </xf>
    <xf numFmtId="49" fontId="21" fillId="3" borderId="12" xfId="3" applyNumberFormat="1" applyFont="1" applyFill="1" applyBorder="1" applyAlignment="1">
      <alignment horizontal="center" vertical="center"/>
    </xf>
    <xf numFmtId="49" fontId="21" fillId="3" borderId="13" xfId="3" applyNumberFormat="1" applyFont="1" applyFill="1" applyBorder="1" applyAlignment="1">
      <alignment horizontal="center" vertical="center"/>
    </xf>
    <xf numFmtId="49" fontId="12" fillId="12" borderId="29" xfId="3" applyNumberFormat="1" applyFont="1" applyFill="1" applyBorder="1" applyAlignment="1">
      <alignment horizontal="center" vertical="center" wrapText="1"/>
    </xf>
    <xf numFmtId="49" fontId="12" fillId="12" borderId="12" xfId="3" applyNumberFormat="1" applyFont="1" applyFill="1" applyBorder="1" applyAlignment="1">
      <alignment horizontal="center" vertical="center"/>
    </xf>
    <xf numFmtId="49" fontId="12" fillId="12" borderId="15" xfId="3" applyNumberFormat="1" applyFont="1" applyFill="1" applyBorder="1" applyAlignment="1">
      <alignment horizontal="center" vertical="center"/>
    </xf>
    <xf numFmtId="4" fontId="12" fillId="13" borderId="39" xfId="3" applyNumberFormat="1" applyFont="1" applyFill="1" applyBorder="1" applyAlignment="1">
      <alignment horizontal="right" vertical="center" wrapText="1"/>
    </xf>
    <xf numFmtId="4" fontId="12" fillId="13" borderId="40" xfId="3" applyNumberFormat="1" applyFont="1" applyFill="1" applyBorder="1" applyAlignment="1">
      <alignment horizontal="right" vertical="center" wrapText="1"/>
    </xf>
    <xf numFmtId="4" fontId="12" fillId="13" borderId="8" xfId="3" applyNumberFormat="1" applyFont="1" applyFill="1" applyBorder="1" applyAlignment="1">
      <alignment horizontal="right" vertical="center" wrapText="1"/>
    </xf>
    <xf numFmtId="4" fontId="32" fillId="5" borderId="33" xfId="2" applyNumberFormat="1" applyFont="1" applyFill="1" applyBorder="1" applyAlignment="1">
      <alignment horizontal="center" vertical="center" wrapText="1"/>
    </xf>
    <xf numFmtId="4" fontId="32" fillId="5" borderId="34" xfId="2" applyNumberFormat="1" applyFont="1" applyFill="1" applyBorder="1" applyAlignment="1">
      <alignment horizontal="center" vertical="center" wrapText="1"/>
    </xf>
    <xf numFmtId="4" fontId="32" fillId="5" borderId="35" xfId="2" applyNumberFormat="1" applyFont="1" applyFill="1" applyBorder="1" applyAlignment="1">
      <alignment horizontal="center" vertical="center" wrapText="1"/>
    </xf>
    <xf numFmtId="1" fontId="32" fillId="5" borderId="36" xfId="4" applyNumberFormat="1" applyFont="1" applyFill="1" applyBorder="1" applyAlignment="1" applyProtection="1">
      <alignment horizontal="center" vertical="center"/>
    </xf>
    <xf numFmtId="1" fontId="32" fillId="5" borderId="37" xfId="4" applyNumberFormat="1" applyFont="1" applyFill="1" applyBorder="1" applyAlignment="1" applyProtection="1">
      <alignment horizontal="center" vertical="center"/>
    </xf>
    <xf numFmtId="1" fontId="32" fillId="5" borderId="38" xfId="4" applyNumberFormat="1" applyFont="1" applyFill="1" applyBorder="1" applyAlignment="1" applyProtection="1">
      <alignment horizontal="center" vertical="center"/>
    </xf>
    <xf numFmtId="4" fontId="12" fillId="3" borderId="23" xfId="3" applyNumberFormat="1" applyFont="1" applyFill="1" applyBorder="1" applyAlignment="1">
      <alignment horizontal="left" vertical="center" wrapText="1" indent="1"/>
    </xf>
    <xf numFmtId="4" fontId="12" fillId="3" borderId="16" xfId="3" applyNumberFormat="1" applyFont="1" applyFill="1" applyBorder="1" applyAlignment="1">
      <alignment horizontal="left" vertical="center" wrapText="1" indent="1"/>
    </xf>
    <xf numFmtId="4" fontId="12" fillId="3" borderId="29" xfId="3" applyNumberFormat="1" applyFont="1" applyFill="1" applyBorder="1" applyAlignment="1">
      <alignment horizontal="left" vertical="center" wrapText="1" indent="1"/>
    </xf>
    <xf numFmtId="4" fontId="12" fillId="3" borderId="12" xfId="3" applyNumberFormat="1" applyFont="1" applyFill="1" applyBorder="1" applyAlignment="1">
      <alignment horizontal="left" vertical="center" wrapText="1" indent="1"/>
    </xf>
    <xf numFmtId="4" fontId="12" fillId="3" borderId="15" xfId="3" applyNumberFormat="1" applyFont="1" applyFill="1" applyBorder="1" applyAlignment="1">
      <alignment horizontal="left" vertical="center" wrapText="1" indent="1"/>
    </xf>
  </cellXfs>
  <cellStyles count="6">
    <cellStyle name="Excel Built-in Check Cell" xfId="4"/>
    <cellStyle name="Excel Built-in Normal" xfId="3"/>
    <cellStyle name="Normal" xfId="0" builtinId="0"/>
    <cellStyle name="Normal 2" xfId="2"/>
    <cellStyle name="Normal 2 2" xfId="5"/>
    <cellStyle name="Normal 4" xfId="1"/>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11</xdr:col>
      <xdr:colOff>57150</xdr:colOff>
      <xdr:row>7</xdr:row>
      <xdr:rowOff>38100</xdr:rowOff>
    </xdr:from>
    <xdr:ext cx="184731" cy="264560"/>
    <xdr:sp macro="" textlink="">
      <xdr:nvSpPr>
        <xdr:cNvPr id="2" name="TextBox 1"/>
        <xdr:cNvSpPr txBox="1"/>
      </xdr:nvSpPr>
      <xdr:spPr>
        <a:xfrm>
          <a:off x="6162675" y="14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mk-MK"/>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view="pageBreakPreview" zoomScaleNormal="100" zoomScaleSheetLayoutView="100" workbookViewId="0">
      <selection activeCell="F19" sqref="F19"/>
    </sheetView>
  </sheetViews>
  <sheetFormatPr defaultColWidth="8.90625" defaultRowHeight="13.8" x14ac:dyDescent="0.25"/>
  <cols>
    <col min="1" max="1" width="8.90625" style="3"/>
    <col min="2" max="8" width="8.90625" style="1"/>
    <col min="9" max="9" width="8.984375E-2" style="1" customWidth="1"/>
    <col min="10" max="16384" width="8.90625" style="1"/>
  </cols>
  <sheetData>
    <row r="1" spans="1:9" x14ac:dyDescent="0.25">
      <c r="A1" s="1"/>
    </row>
    <row r="2" spans="1:9" x14ac:dyDescent="0.25">
      <c r="A2" s="1"/>
    </row>
    <row r="3" spans="1:9" x14ac:dyDescent="0.25">
      <c r="A3" s="1"/>
    </row>
    <row r="4" spans="1:9" x14ac:dyDescent="0.25">
      <c r="A4" s="1"/>
    </row>
    <row r="5" spans="1:9" x14ac:dyDescent="0.25">
      <c r="A5" s="1"/>
    </row>
    <row r="6" spans="1:9" x14ac:dyDescent="0.25">
      <c r="A6" s="1"/>
    </row>
    <row r="7" spans="1:9" ht="26.25" customHeight="1" x14ac:dyDescent="0.4">
      <c r="A7" s="198" t="s">
        <v>0</v>
      </c>
      <c r="B7" s="198"/>
      <c r="C7" s="198"/>
      <c r="D7" s="198"/>
      <c r="E7" s="198"/>
      <c r="F7" s="198"/>
      <c r="G7" s="198"/>
      <c r="H7" s="198"/>
      <c r="I7" s="2"/>
    </row>
    <row r="8" spans="1:9" x14ac:dyDescent="0.25">
      <c r="A8" s="2"/>
      <c r="B8" s="2"/>
      <c r="C8" s="2"/>
      <c r="D8" s="2"/>
      <c r="E8" s="2"/>
      <c r="F8" s="2"/>
      <c r="G8" s="2"/>
      <c r="H8" s="2"/>
      <c r="I8" s="2"/>
    </row>
    <row r="9" spans="1:9" ht="8.25" customHeight="1" x14ac:dyDescent="0.25">
      <c r="A9" s="199"/>
      <c r="B9" s="200"/>
      <c r="C9" s="200"/>
      <c r="D9" s="200"/>
      <c r="E9" s="200"/>
      <c r="F9" s="200"/>
      <c r="G9" s="200"/>
      <c r="H9" s="200"/>
      <c r="I9" s="200"/>
    </row>
    <row r="10" spans="1:9" ht="21" customHeight="1" x14ac:dyDescent="0.25">
      <c r="A10" s="201" t="s">
        <v>1</v>
      </c>
      <c r="B10" s="201"/>
      <c r="C10" s="201"/>
      <c r="D10" s="201"/>
      <c r="E10" s="201"/>
      <c r="F10" s="201"/>
      <c r="G10" s="201"/>
      <c r="H10" s="201"/>
      <c r="I10" s="2"/>
    </row>
    <row r="11" spans="1:9" x14ac:dyDescent="0.25">
      <c r="A11" s="1"/>
    </row>
    <row r="12" spans="1:9" x14ac:dyDescent="0.25">
      <c r="A12" s="1"/>
    </row>
    <row r="13" spans="1:9" ht="115.5" customHeight="1" x14ac:dyDescent="0.25">
      <c r="A13" s="202" t="s">
        <v>750</v>
      </c>
      <c r="B13" s="202"/>
      <c r="C13" s="202"/>
      <c r="D13" s="202"/>
      <c r="E13" s="202"/>
      <c r="F13" s="202"/>
      <c r="G13" s="202"/>
      <c r="H13" s="202"/>
    </row>
    <row r="14" spans="1:9" x14ac:dyDescent="0.25">
      <c r="A14" s="203"/>
      <c r="B14" s="203"/>
      <c r="C14" s="203"/>
      <c r="D14" s="203"/>
      <c r="E14" s="203"/>
      <c r="F14" s="203"/>
      <c r="G14" s="203"/>
      <c r="H14" s="203"/>
    </row>
    <row r="15" spans="1:9" ht="24.75" customHeight="1" x14ac:dyDescent="0.35">
      <c r="A15" s="204"/>
      <c r="B15" s="195"/>
      <c r="C15" s="195"/>
      <c r="D15" s="195"/>
      <c r="E15" s="195"/>
      <c r="F15" s="195"/>
      <c r="G15" s="195"/>
      <c r="H15" s="195"/>
    </row>
    <row r="16" spans="1:9" ht="26.25" customHeight="1" x14ac:dyDescent="0.35">
      <c r="A16" s="195"/>
      <c r="B16" s="195"/>
      <c r="C16" s="195"/>
      <c r="D16" s="195"/>
      <c r="E16" s="195"/>
      <c r="F16" s="195"/>
      <c r="G16" s="195"/>
      <c r="H16" s="195"/>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8" x14ac:dyDescent="0.25">
      <c r="A33" s="1"/>
    </row>
    <row r="34" spans="1:8" x14ac:dyDescent="0.25">
      <c r="A34" s="1"/>
    </row>
    <row r="35" spans="1:8" x14ac:dyDescent="0.25">
      <c r="A35" s="1"/>
    </row>
    <row r="36" spans="1:8" x14ac:dyDescent="0.25">
      <c r="A36" s="1"/>
    </row>
    <row r="37" spans="1:8" ht="35.25" customHeight="1" x14ac:dyDescent="0.25">
      <c r="A37" s="196" t="s">
        <v>2</v>
      </c>
      <c r="B37" s="197"/>
      <c r="C37" s="197"/>
      <c r="D37" s="197"/>
      <c r="E37" s="197"/>
      <c r="F37" s="197"/>
      <c r="G37" s="197"/>
      <c r="H37" s="197"/>
    </row>
    <row r="38" spans="1:8" ht="35.25" customHeight="1" x14ac:dyDescent="0.25">
      <c r="A38" s="197" t="s">
        <v>3</v>
      </c>
      <c r="B38" s="197"/>
      <c r="C38" s="197"/>
      <c r="D38" s="197"/>
      <c r="E38" s="197"/>
      <c r="F38" s="197"/>
      <c r="G38" s="197"/>
      <c r="H38" s="197"/>
    </row>
    <row r="39" spans="1:8" x14ac:dyDescent="0.25">
      <c r="A39" s="1"/>
    </row>
    <row r="40" spans="1:8" x14ac:dyDescent="0.25">
      <c r="A40" s="1"/>
    </row>
  </sheetData>
  <mergeCells count="9">
    <mergeCell ref="A16:H16"/>
    <mergeCell ref="A37:H37"/>
    <mergeCell ref="A38:H38"/>
    <mergeCell ref="A7:H7"/>
    <mergeCell ref="A9:I9"/>
    <mergeCell ref="A10:H10"/>
    <mergeCell ref="A13:H13"/>
    <mergeCell ref="A14:H14"/>
    <mergeCell ref="A15:H15"/>
  </mergeCells>
  <printOptions horizontalCentered="1"/>
  <pageMargins left="0.98425196850393704" right="0.78740157480314965" top="0.78740157480314965" bottom="0.78740157480314965" header="0.51181102362204722" footer="0.51181102362204722"/>
  <pageSetup paperSize="9" scale="97" orientation="portrait" verticalDpi="300" r:id="rId1"/>
  <headerFooter alignWithMargins="0">
    <oddHeader>&amp;CRenovated and upgraded border crossing points with Bulgaria
in line with the EU standards - BCP DELCHEVO</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view="pageBreakPreview" zoomScaleNormal="110" zoomScaleSheetLayoutView="100" workbookViewId="0">
      <selection activeCell="E9" sqref="E9"/>
    </sheetView>
  </sheetViews>
  <sheetFormatPr defaultColWidth="8.90625" defaultRowHeight="13.8" x14ac:dyDescent="0.25"/>
  <cols>
    <col min="1" max="1" width="3.54296875" style="105" customWidth="1"/>
    <col min="2" max="2" width="29.453125" style="106" customWidth="1"/>
    <col min="3" max="3" width="4.54296875" style="107" customWidth="1"/>
    <col min="4" max="4" width="7.453125" style="108" bestFit="1" customWidth="1"/>
    <col min="5" max="5" width="10.1796875" style="108" customWidth="1"/>
    <col min="6" max="6" width="17.81640625" style="108" customWidth="1"/>
    <col min="7" max="16384" width="8.90625" style="69"/>
  </cols>
  <sheetData>
    <row r="1" spans="1:6" ht="71.25" customHeight="1" thickBot="1" x14ac:dyDescent="0.3">
      <c r="A1" s="390" t="s">
        <v>749</v>
      </c>
      <c r="B1" s="391"/>
      <c r="C1" s="391"/>
      <c r="D1" s="391"/>
      <c r="E1" s="391"/>
      <c r="F1" s="392"/>
    </row>
    <row r="2" spans="1:6" ht="33.75" customHeight="1" thickTop="1" thickBot="1" x14ac:dyDescent="0.3">
      <c r="A2" s="393" t="s">
        <v>436</v>
      </c>
      <c r="B2" s="394"/>
      <c r="C2" s="394"/>
      <c r="D2" s="394"/>
      <c r="E2" s="394"/>
      <c r="F2" s="395"/>
    </row>
    <row r="3" spans="1:6" ht="40.5" customHeight="1" thickTop="1" x14ac:dyDescent="0.25">
      <c r="A3" s="140" t="s">
        <v>13</v>
      </c>
      <c r="B3" s="396" t="s">
        <v>437</v>
      </c>
      <c r="C3" s="396"/>
      <c r="D3" s="396"/>
      <c r="E3" s="396"/>
      <c r="F3" s="141">
        <f>'Civil Works-Terminal'!G152</f>
        <v>0</v>
      </c>
    </row>
    <row r="4" spans="1:6" ht="40.5" customHeight="1" x14ac:dyDescent="0.25">
      <c r="A4" s="140" t="s">
        <v>20</v>
      </c>
      <c r="B4" s="397" t="s">
        <v>440</v>
      </c>
      <c r="C4" s="397"/>
      <c r="D4" s="397"/>
      <c r="E4" s="397"/>
      <c r="F4" s="141">
        <f>'Thermo-Terminal'!G91</f>
        <v>0</v>
      </c>
    </row>
    <row r="5" spans="1:6" ht="40.5" customHeight="1" x14ac:dyDescent="0.25">
      <c r="A5" s="140" t="s">
        <v>52</v>
      </c>
      <c r="B5" s="398" t="s">
        <v>742</v>
      </c>
      <c r="C5" s="399"/>
      <c r="D5" s="399"/>
      <c r="E5" s="400"/>
      <c r="F5" s="141">
        <f>'1. Electrical-Terminal'!G229</f>
        <v>0</v>
      </c>
    </row>
    <row r="6" spans="1:6" ht="39.9" customHeight="1" x14ac:dyDescent="0.25">
      <c r="A6" s="142" t="s">
        <v>62</v>
      </c>
      <c r="B6" s="397" t="s">
        <v>743</v>
      </c>
      <c r="C6" s="397"/>
      <c r="D6" s="397"/>
      <c r="E6" s="397"/>
      <c r="F6" s="143">
        <f>'2.Main power supply outdor +DG'!G107</f>
        <v>0</v>
      </c>
    </row>
    <row r="7" spans="1:6" ht="39.9" customHeight="1" x14ac:dyDescent="0.25">
      <c r="A7" s="142" t="s">
        <v>92</v>
      </c>
      <c r="B7" s="397" t="s">
        <v>438</v>
      </c>
      <c r="C7" s="397"/>
      <c r="D7" s="397"/>
      <c r="E7" s="397"/>
      <c r="F7" s="143">
        <f>'WS&amp;S-Terminal'!G128</f>
        <v>0</v>
      </c>
    </row>
    <row r="8" spans="1:6" ht="45" customHeight="1" thickBot="1" x14ac:dyDescent="0.3">
      <c r="A8" s="387" t="s">
        <v>441</v>
      </c>
      <c r="B8" s="388"/>
      <c r="C8" s="388"/>
      <c r="D8" s="388"/>
      <c r="E8" s="389"/>
      <c r="F8" s="144">
        <f>SUM(F3:F7)</f>
        <v>0</v>
      </c>
    </row>
  </sheetData>
  <mergeCells count="8">
    <mergeCell ref="A8:E8"/>
    <mergeCell ref="A1:F1"/>
    <mergeCell ref="A2:F2"/>
    <mergeCell ref="B3:E3"/>
    <mergeCell ref="B6:E6"/>
    <mergeCell ref="B7:E7"/>
    <mergeCell ref="B4:E4"/>
    <mergeCell ref="B5:E5"/>
  </mergeCells>
  <printOptions horizontalCentered="1"/>
  <pageMargins left="0.9055118110236221" right="0.31496062992125984" top="0.74803149606299213" bottom="0.74803149606299213" header="0.31496062992125984" footer="0.31496062992125984"/>
  <pageSetup paperSize="9" scale="95" orientation="portrait" r:id="rId1"/>
  <headerFooter>
    <oddHeader xml:space="preserve">&amp;CRenovated and upgraded border crossing points with Bulgaria
in line with the EU standards - BCP DELCHEVO
</oddHeader>
    <oddFooter>&amp;LТерминал/
Customs Terminal&amp;CSummary&amp;R&amp;P/&amp;N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2"/>
  <sheetViews>
    <sheetView view="pageBreakPreview" zoomScaleNormal="110" zoomScaleSheetLayoutView="100" workbookViewId="0">
      <selection activeCell="A4" sqref="A4:G4"/>
    </sheetView>
  </sheetViews>
  <sheetFormatPr defaultColWidth="8.90625" defaultRowHeight="13.8" x14ac:dyDescent="0.25"/>
  <cols>
    <col min="1" max="1" width="4.1796875" style="65" customWidth="1"/>
    <col min="2" max="2" width="7.08984375" style="65" customWidth="1"/>
    <col min="3" max="3" width="38" style="66" customWidth="1"/>
    <col min="4" max="4" width="6" style="67" customWidth="1"/>
    <col min="5" max="5" width="7.36328125" style="67" customWidth="1"/>
    <col min="6" max="6" width="8.36328125" style="68" customWidth="1"/>
    <col min="7" max="7" width="12.81640625" style="68" customWidth="1"/>
    <col min="8" max="16384" width="8.90625" style="4"/>
  </cols>
  <sheetData>
    <row r="1" spans="1:7" ht="60.75" customHeight="1" x14ac:dyDescent="0.25">
      <c r="A1" s="207" t="s">
        <v>744</v>
      </c>
      <c r="B1" s="208"/>
      <c r="C1" s="209"/>
      <c r="D1" s="209"/>
      <c r="E1" s="209"/>
      <c r="F1" s="209"/>
      <c r="G1" s="210"/>
    </row>
    <row r="2" spans="1:7" ht="26.25" customHeight="1" thickBot="1" x14ac:dyDescent="0.3">
      <c r="A2" s="211" t="s">
        <v>4</v>
      </c>
      <c r="B2" s="212"/>
      <c r="C2" s="213"/>
      <c r="D2" s="213"/>
      <c r="E2" s="213"/>
      <c r="F2" s="213"/>
      <c r="G2" s="214"/>
    </row>
    <row r="3" spans="1:7" ht="41.4" x14ac:dyDescent="0.25">
      <c r="A3" s="5" t="s">
        <v>5</v>
      </c>
      <c r="B3" s="6" t="s">
        <v>6</v>
      </c>
      <c r="C3" s="7" t="s">
        <v>7</v>
      </c>
      <c r="D3" s="7" t="s">
        <v>8</v>
      </c>
      <c r="E3" s="7" t="s">
        <v>9</v>
      </c>
      <c r="F3" s="7" t="s">
        <v>10</v>
      </c>
      <c r="G3" s="8" t="s">
        <v>11</v>
      </c>
    </row>
    <row r="4" spans="1:7" ht="316.5" customHeight="1" x14ac:dyDescent="0.25">
      <c r="A4" s="215" t="s">
        <v>12</v>
      </c>
      <c r="B4" s="216"/>
      <c r="C4" s="216"/>
      <c r="D4" s="216"/>
      <c r="E4" s="216"/>
      <c r="F4" s="216"/>
      <c r="G4" s="217"/>
    </row>
    <row r="5" spans="1:7" x14ac:dyDescent="0.25">
      <c r="A5" s="9" t="s">
        <v>13</v>
      </c>
      <c r="B5" s="10"/>
      <c r="C5" s="218" t="s">
        <v>14</v>
      </c>
      <c r="D5" s="218"/>
      <c r="E5" s="218"/>
      <c r="F5" s="218"/>
      <c r="G5" s="219"/>
    </row>
    <row r="6" spans="1:7" ht="82.8" x14ac:dyDescent="0.25">
      <c r="A6" s="11">
        <v>1</v>
      </c>
      <c r="B6" s="12" t="s">
        <v>15</v>
      </c>
      <c r="C6" s="13" t="s">
        <v>16</v>
      </c>
      <c r="D6" s="14" t="s">
        <v>17</v>
      </c>
      <c r="E6" s="15">
        <v>1</v>
      </c>
      <c r="F6" s="16"/>
      <c r="G6" s="17">
        <f t="shared" ref="G6:G7" si="0">ROUND(E6*F6,2)</f>
        <v>0</v>
      </c>
    </row>
    <row r="7" spans="1:7" ht="82.8" x14ac:dyDescent="0.25">
      <c r="A7" s="11">
        <v>2</v>
      </c>
      <c r="B7" s="12" t="s">
        <v>15</v>
      </c>
      <c r="C7" s="13" t="s">
        <v>18</v>
      </c>
      <c r="D7" s="14" t="s">
        <v>17</v>
      </c>
      <c r="E7" s="15">
        <v>1</v>
      </c>
      <c r="F7" s="16"/>
      <c r="G7" s="18">
        <f t="shared" si="0"/>
        <v>0</v>
      </c>
    </row>
    <row r="8" spans="1:7" x14ac:dyDescent="0.25">
      <c r="A8" s="19" t="s">
        <v>13</v>
      </c>
      <c r="B8" s="20"/>
      <c r="C8" s="220" t="s">
        <v>19</v>
      </c>
      <c r="D8" s="220"/>
      <c r="E8" s="220"/>
      <c r="F8" s="220"/>
      <c r="G8" s="21">
        <f>SUM(G6:G7)</f>
        <v>0</v>
      </c>
    </row>
    <row r="9" spans="1:7" x14ac:dyDescent="0.25">
      <c r="A9" s="221"/>
      <c r="B9" s="222"/>
      <c r="C9" s="223"/>
      <c r="D9" s="223"/>
      <c r="E9" s="223"/>
      <c r="F9" s="223"/>
      <c r="G9" s="224"/>
    </row>
    <row r="10" spans="1:7" x14ac:dyDescent="0.25">
      <c r="A10" s="9" t="s">
        <v>20</v>
      </c>
      <c r="B10" s="10"/>
      <c r="C10" s="225" t="s">
        <v>21</v>
      </c>
      <c r="D10" s="225"/>
      <c r="E10" s="225"/>
      <c r="F10" s="225"/>
      <c r="G10" s="226"/>
    </row>
    <row r="11" spans="1:7" ht="69" x14ac:dyDescent="0.25">
      <c r="A11" s="9"/>
      <c r="B11" s="12" t="s">
        <v>15</v>
      </c>
      <c r="C11" s="22" t="s">
        <v>22</v>
      </c>
      <c r="D11" s="23" t="s">
        <v>23</v>
      </c>
      <c r="E11" s="24">
        <v>16</v>
      </c>
      <c r="F11" s="25"/>
      <c r="G11" s="26"/>
    </row>
    <row r="12" spans="1:7" ht="152.4" x14ac:dyDescent="0.25">
      <c r="A12" s="227"/>
      <c r="B12" s="230" t="s">
        <v>15</v>
      </c>
      <c r="C12" s="22" t="s">
        <v>24</v>
      </c>
      <c r="D12" s="27" t="s">
        <v>25</v>
      </c>
      <c r="E12" s="28">
        <v>8</v>
      </c>
      <c r="F12" s="25"/>
      <c r="G12" s="26"/>
    </row>
    <row r="13" spans="1:7" x14ac:dyDescent="0.25">
      <c r="A13" s="228"/>
      <c r="B13" s="231"/>
      <c r="C13" s="29" t="s">
        <v>26</v>
      </c>
      <c r="D13" s="27" t="s">
        <v>25</v>
      </c>
      <c r="E13" s="28">
        <v>8</v>
      </c>
      <c r="F13" s="25"/>
      <c r="G13" s="26"/>
    </row>
    <row r="14" spans="1:7" x14ac:dyDescent="0.25">
      <c r="A14" s="229"/>
      <c r="B14" s="232"/>
      <c r="C14" s="29" t="s">
        <v>27</v>
      </c>
      <c r="D14" s="27" t="s">
        <v>25</v>
      </c>
      <c r="E14" s="28">
        <v>10</v>
      </c>
      <c r="F14" s="25"/>
      <c r="G14" s="26"/>
    </row>
    <row r="15" spans="1:7" ht="138" x14ac:dyDescent="0.25">
      <c r="A15" s="9"/>
      <c r="B15" s="12" t="s">
        <v>15</v>
      </c>
      <c r="C15" s="22" t="s">
        <v>28</v>
      </c>
      <c r="D15" s="23" t="s">
        <v>29</v>
      </c>
      <c r="E15" s="24">
        <v>83</v>
      </c>
      <c r="F15" s="25"/>
      <c r="G15" s="26"/>
    </row>
    <row r="16" spans="1:7" ht="138" x14ac:dyDescent="0.25">
      <c r="A16" s="9"/>
      <c r="B16" s="12" t="s">
        <v>15</v>
      </c>
      <c r="C16" s="22" t="s">
        <v>30</v>
      </c>
      <c r="D16" s="23" t="s">
        <v>29</v>
      </c>
      <c r="E16" s="24">
        <v>23</v>
      </c>
      <c r="F16" s="25"/>
      <c r="G16" s="26"/>
    </row>
    <row r="17" spans="1:7" ht="110.4" x14ac:dyDescent="0.25">
      <c r="A17" s="30" t="s">
        <v>31</v>
      </c>
      <c r="B17" s="12" t="s">
        <v>15</v>
      </c>
      <c r="C17" s="22" t="s">
        <v>32</v>
      </c>
      <c r="D17" s="23" t="s">
        <v>29</v>
      </c>
      <c r="E17" s="24">
        <v>128</v>
      </c>
      <c r="F17" s="31"/>
      <c r="G17" s="17">
        <f t="shared" ref="G17:G25" si="1">ROUND(E17*F17,2)</f>
        <v>0</v>
      </c>
    </row>
    <row r="18" spans="1:7" ht="82.8" x14ac:dyDescent="0.25">
      <c r="A18" s="11" t="s">
        <v>33</v>
      </c>
      <c r="B18" s="12" t="s">
        <v>15</v>
      </c>
      <c r="C18" s="32" t="s">
        <v>34</v>
      </c>
      <c r="D18" s="23" t="s">
        <v>29</v>
      </c>
      <c r="E18" s="15">
        <v>5</v>
      </c>
      <c r="F18" s="31"/>
      <c r="G18" s="17">
        <f t="shared" si="1"/>
        <v>0</v>
      </c>
    </row>
    <row r="19" spans="1:7" ht="82.8" x14ac:dyDescent="0.25">
      <c r="A19" s="11" t="s">
        <v>35</v>
      </c>
      <c r="B19" s="12" t="s">
        <v>15</v>
      </c>
      <c r="C19" s="13" t="s">
        <v>36</v>
      </c>
      <c r="D19" s="23" t="s">
        <v>29</v>
      </c>
      <c r="E19" s="15">
        <v>24.5</v>
      </c>
      <c r="F19" s="31"/>
      <c r="G19" s="17">
        <f t="shared" si="1"/>
        <v>0</v>
      </c>
    </row>
    <row r="20" spans="1:7" ht="110.4" x14ac:dyDescent="0.25">
      <c r="A20" s="11" t="s">
        <v>37</v>
      </c>
      <c r="B20" s="12" t="s">
        <v>15</v>
      </c>
      <c r="C20" s="13" t="s">
        <v>38</v>
      </c>
      <c r="D20" s="15" t="s">
        <v>39</v>
      </c>
      <c r="E20" s="15">
        <v>118</v>
      </c>
      <c r="F20" s="31"/>
      <c r="G20" s="17">
        <f t="shared" si="1"/>
        <v>0</v>
      </c>
    </row>
    <row r="21" spans="1:7" ht="138" x14ac:dyDescent="0.25">
      <c r="A21" s="11" t="s">
        <v>40</v>
      </c>
      <c r="B21" s="12" t="s">
        <v>15</v>
      </c>
      <c r="C21" s="13" t="s">
        <v>41</v>
      </c>
      <c r="D21" s="15" t="s">
        <v>29</v>
      </c>
      <c r="E21" s="15">
        <v>172</v>
      </c>
      <c r="F21" s="31"/>
      <c r="G21" s="17">
        <f t="shared" si="1"/>
        <v>0</v>
      </c>
    </row>
    <row r="22" spans="1:7" ht="193.2" x14ac:dyDescent="0.25">
      <c r="A22" s="11" t="s">
        <v>42</v>
      </c>
      <c r="B22" s="12" t="s">
        <v>15</v>
      </c>
      <c r="C22" s="13" t="s">
        <v>43</v>
      </c>
      <c r="D22" s="15" t="s">
        <v>29</v>
      </c>
      <c r="E22" s="15">
        <v>12</v>
      </c>
      <c r="F22" s="31"/>
      <c r="G22" s="17">
        <f t="shared" si="1"/>
        <v>0</v>
      </c>
    </row>
    <row r="23" spans="1:7" ht="96.6" x14ac:dyDescent="0.25">
      <c r="A23" s="11" t="s">
        <v>44</v>
      </c>
      <c r="B23" s="12" t="s">
        <v>15</v>
      </c>
      <c r="C23" s="13" t="s">
        <v>45</v>
      </c>
      <c r="D23" s="15" t="s">
        <v>46</v>
      </c>
      <c r="E23" s="15">
        <v>7</v>
      </c>
      <c r="F23" s="31"/>
      <c r="G23" s="17">
        <f t="shared" si="1"/>
        <v>0</v>
      </c>
    </row>
    <row r="24" spans="1:7" ht="165.6" x14ac:dyDescent="0.25">
      <c r="A24" s="11" t="s">
        <v>47</v>
      </c>
      <c r="B24" s="12" t="s">
        <v>15</v>
      </c>
      <c r="C24" s="13" t="s">
        <v>48</v>
      </c>
      <c r="D24" s="15" t="s">
        <v>46</v>
      </c>
      <c r="E24" s="15">
        <v>4.5</v>
      </c>
      <c r="F24" s="31"/>
      <c r="G24" s="17">
        <f t="shared" si="1"/>
        <v>0</v>
      </c>
    </row>
    <row r="25" spans="1:7" ht="82.8" x14ac:dyDescent="0.25">
      <c r="A25" s="11"/>
      <c r="B25" s="12" t="s">
        <v>15</v>
      </c>
      <c r="C25" s="13" t="s">
        <v>49</v>
      </c>
      <c r="D25" s="14" t="s">
        <v>50</v>
      </c>
      <c r="E25" s="15">
        <v>1</v>
      </c>
      <c r="F25" s="31"/>
      <c r="G25" s="17">
        <f t="shared" si="1"/>
        <v>0</v>
      </c>
    </row>
    <row r="26" spans="1:7" ht="25.5" customHeight="1" x14ac:dyDescent="0.25">
      <c r="A26" s="19" t="s">
        <v>20</v>
      </c>
      <c r="B26" s="20"/>
      <c r="C26" s="233" t="s">
        <v>51</v>
      </c>
      <c r="D26" s="233"/>
      <c r="E26" s="233"/>
      <c r="F26" s="233"/>
      <c r="G26" s="21">
        <f>SUM(G17:G25)</f>
        <v>0</v>
      </c>
    </row>
    <row r="27" spans="1:7" x14ac:dyDescent="0.25">
      <c r="A27" s="221"/>
      <c r="B27" s="222"/>
      <c r="C27" s="223"/>
      <c r="D27" s="223"/>
      <c r="E27" s="223"/>
      <c r="F27" s="223"/>
      <c r="G27" s="224"/>
    </row>
    <row r="28" spans="1:7" x14ac:dyDescent="0.25">
      <c r="A28" s="9" t="s">
        <v>52</v>
      </c>
      <c r="B28" s="10"/>
      <c r="C28" s="205" t="s">
        <v>53</v>
      </c>
      <c r="D28" s="205"/>
      <c r="E28" s="205"/>
      <c r="F28" s="205"/>
      <c r="G28" s="206"/>
    </row>
    <row r="29" spans="1:7" ht="82.8" x14ac:dyDescent="0.25">
      <c r="A29" s="11" t="s">
        <v>54</v>
      </c>
      <c r="B29" s="12" t="s">
        <v>55</v>
      </c>
      <c r="C29" s="13" t="s">
        <v>56</v>
      </c>
      <c r="D29" s="15" t="s">
        <v>46</v>
      </c>
      <c r="E29" s="15">
        <v>165</v>
      </c>
      <c r="F29" s="31"/>
      <c r="G29" s="17">
        <f t="shared" ref="G29:G31" si="2">ROUND(E29*F29,2)</f>
        <v>0</v>
      </c>
    </row>
    <row r="30" spans="1:7" ht="63" customHeight="1" x14ac:dyDescent="0.25">
      <c r="A30" s="11" t="s">
        <v>57</v>
      </c>
      <c r="B30" s="33" t="s">
        <v>55</v>
      </c>
      <c r="C30" s="13" t="s">
        <v>58</v>
      </c>
      <c r="D30" s="15" t="s">
        <v>46</v>
      </c>
      <c r="E30" s="15">
        <v>34</v>
      </c>
      <c r="F30" s="31"/>
      <c r="G30" s="17">
        <f t="shared" si="2"/>
        <v>0</v>
      </c>
    </row>
    <row r="31" spans="1:7" ht="55.2" x14ac:dyDescent="0.25">
      <c r="A31" s="11" t="s">
        <v>59</v>
      </c>
      <c r="B31" s="12" t="s">
        <v>55</v>
      </c>
      <c r="C31" s="13" t="s">
        <v>60</v>
      </c>
      <c r="D31" s="15" t="s">
        <v>46</v>
      </c>
      <c r="E31" s="15">
        <v>110</v>
      </c>
      <c r="F31" s="31"/>
      <c r="G31" s="17">
        <f t="shared" si="2"/>
        <v>0</v>
      </c>
    </row>
    <row r="32" spans="1:7" ht="23.25" customHeight="1" x14ac:dyDescent="0.25">
      <c r="A32" s="19" t="s">
        <v>52</v>
      </c>
      <c r="B32" s="20"/>
      <c r="C32" s="237" t="s">
        <v>61</v>
      </c>
      <c r="D32" s="237"/>
      <c r="E32" s="237"/>
      <c r="F32" s="237"/>
      <c r="G32" s="21">
        <f>SUM(G29:G31)</f>
        <v>0</v>
      </c>
    </row>
    <row r="33" spans="1:7" x14ac:dyDescent="0.25">
      <c r="A33" s="221"/>
      <c r="B33" s="222"/>
      <c r="C33" s="223"/>
      <c r="D33" s="223"/>
      <c r="E33" s="223"/>
      <c r="F33" s="223"/>
      <c r="G33" s="224"/>
    </row>
    <row r="34" spans="1:7" x14ac:dyDescent="0.25">
      <c r="A34" s="9" t="s">
        <v>62</v>
      </c>
      <c r="B34" s="10"/>
      <c r="C34" s="205" t="s">
        <v>63</v>
      </c>
      <c r="D34" s="205"/>
      <c r="E34" s="205"/>
      <c r="F34" s="205"/>
      <c r="G34" s="206"/>
    </row>
    <row r="35" spans="1:7" ht="110.4" x14ac:dyDescent="0.25">
      <c r="A35" s="11" t="s">
        <v>54</v>
      </c>
      <c r="B35" s="12" t="s">
        <v>64</v>
      </c>
      <c r="C35" s="13" t="s">
        <v>65</v>
      </c>
      <c r="D35" s="15" t="s">
        <v>29</v>
      </c>
      <c r="E35" s="15">
        <v>78</v>
      </c>
      <c r="F35" s="16"/>
      <c r="G35" s="17">
        <f t="shared" ref="G35:G39" si="3">ROUND(E35*F35,2)</f>
        <v>0</v>
      </c>
    </row>
    <row r="36" spans="1:7" ht="82.8" x14ac:dyDescent="0.25">
      <c r="A36" s="11" t="s">
        <v>57</v>
      </c>
      <c r="B36" s="12" t="s">
        <v>64</v>
      </c>
      <c r="C36" s="13" t="s">
        <v>66</v>
      </c>
      <c r="D36" s="15" t="s">
        <v>46</v>
      </c>
      <c r="E36" s="15">
        <v>11.82</v>
      </c>
      <c r="F36" s="16"/>
      <c r="G36" s="17">
        <f t="shared" si="3"/>
        <v>0</v>
      </c>
    </row>
    <row r="37" spans="1:7" ht="82.8" x14ac:dyDescent="0.25">
      <c r="A37" s="11" t="s">
        <v>59</v>
      </c>
      <c r="B37" s="12" t="s">
        <v>64</v>
      </c>
      <c r="C37" s="13" t="s">
        <v>67</v>
      </c>
      <c r="D37" s="15" t="s">
        <v>46</v>
      </c>
      <c r="E37" s="15">
        <v>18</v>
      </c>
      <c r="F37" s="16"/>
      <c r="G37" s="17">
        <f t="shared" si="3"/>
        <v>0</v>
      </c>
    </row>
    <row r="38" spans="1:7" ht="55.2" x14ac:dyDescent="0.25">
      <c r="A38" s="11" t="s">
        <v>31</v>
      </c>
      <c r="B38" s="12" t="s">
        <v>64</v>
      </c>
      <c r="C38" s="13" t="s">
        <v>68</v>
      </c>
      <c r="D38" s="15" t="s">
        <v>46</v>
      </c>
      <c r="E38" s="15">
        <v>3.31</v>
      </c>
      <c r="F38" s="16"/>
      <c r="G38" s="17">
        <f t="shared" si="3"/>
        <v>0</v>
      </c>
    </row>
    <row r="39" spans="1:7" ht="96.75" customHeight="1" x14ac:dyDescent="0.25">
      <c r="A39" s="11" t="s">
        <v>33</v>
      </c>
      <c r="B39" s="12" t="s">
        <v>64</v>
      </c>
      <c r="C39" s="13" t="s">
        <v>69</v>
      </c>
      <c r="D39" s="15" t="s">
        <v>46</v>
      </c>
      <c r="E39" s="15">
        <v>5.13</v>
      </c>
      <c r="F39" s="16"/>
      <c r="G39" s="17">
        <f t="shared" si="3"/>
        <v>0</v>
      </c>
    </row>
    <row r="40" spans="1:7" ht="90" customHeight="1" x14ac:dyDescent="0.25">
      <c r="A40" s="234" t="s">
        <v>35</v>
      </c>
      <c r="B40" s="230" t="s">
        <v>64</v>
      </c>
      <c r="C40" s="13" t="s">
        <v>70</v>
      </c>
      <c r="D40" s="15"/>
      <c r="E40" s="15"/>
      <c r="F40" s="16"/>
      <c r="G40" s="17"/>
    </row>
    <row r="41" spans="1:7" x14ac:dyDescent="0.25">
      <c r="A41" s="235"/>
      <c r="B41" s="231"/>
      <c r="C41" s="13" t="s">
        <v>71</v>
      </c>
      <c r="D41" s="15" t="s">
        <v>46</v>
      </c>
      <c r="E41" s="15">
        <v>8.6</v>
      </c>
      <c r="F41" s="16"/>
      <c r="G41" s="17">
        <f t="shared" ref="G41:G42" si="4">ROUND(E41*F41,2)</f>
        <v>0</v>
      </c>
    </row>
    <row r="42" spans="1:7" x14ac:dyDescent="0.25">
      <c r="A42" s="236"/>
      <c r="B42" s="232"/>
      <c r="C42" s="13" t="s">
        <v>72</v>
      </c>
      <c r="D42" s="15" t="s">
        <v>46</v>
      </c>
      <c r="E42" s="15">
        <v>5.12</v>
      </c>
      <c r="F42" s="16"/>
      <c r="G42" s="17">
        <f t="shared" si="4"/>
        <v>0</v>
      </c>
    </row>
    <row r="43" spans="1:7" ht="55.2" x14ac:dyDescent="0.25">
      <c r="A43" s="234" t="s">
        <v>73</v>
      </c>
      <c r="B43" s="230" t="s">
        <v>64</v>
      </c>
      <c r="C43" s="13" t="s">
        <v>74</v>
      </c>
      <c r="D43" s="15"/>
      <c r="E43" s="15"/>
      <c r="F43" s="16"/>
      <c r="G43" s="17"/>
    </row>
    <row r="44" spans="1:7" x14ac:dyDescent="0.25">
      <c r="A44" s="235"/>
      <c r="B44" s="231"/>
      <c r="C44" s="13" t="s">
        <v>75</v>
      </c>
      <c r="D44" s="15" t="s">
        <v>46</v>
      </c>
      <c r="E44" s="15">
        <v>6.92</v>
      </c>
      <c r="F44" s="16"/>
      <c r="G44" s="17">
        <f t="shared" ref="G44:G51" si="5">ROUND(E44*F44,2)</f>
        <v>0</v>
      </c>
    </row>
    <row r="45" spans="1:7" x14ac:dyDescent="0.25">
      <c r="A45" s="235"/>
      <c r="B45" s="231"/>
      <c r="C45" s="13" t="s">
        <v>76</v>
      </c>
      <c r="D45" s="15" t="s">
        <v>46</v>
      </c>
      <c r="E45" s="15">
        <v>11.42</v>
      </c>
      <c r="F45" s="16"/>
      <c r="G45" s="17">
        <f t="shared" si="5"/>
        <v>0</v>
      </c>
    </row>
    <row r="46" spans="1:7" x14ac:dyDescent="0.25">
      <c r="A46" s="235"/>
      <c r="B46" s="231"/>
      <c r="C46" s="34" t="s">
        <v>77</v>
      </c>
      <c r="D46" s="15" t="s">
        <v>46</v>
      </c>
      <c r="E46" s="15">
        <v>16.5</v>
      </c>
      <c r="F46" s="16"/>
      <c r="G46" s="17">
        <f t="shared" si="5"/>
        <v>0</v>
      </c>
    </row>
    <row r="47" spans="1:7" x14ac:dyDescent="0.25">
      <c r="A47" s="236"/>
      <c r="B47" s="232"/>
      <c r="C47" s="34" t="s">
        <v>78</v>
      </c>
      <c r="D47" s="15" t="s">
        <v>46</v>
      </c>
      <c r="E47" s="15">
        <v>3.3</v>
      </c>
      <c r="F47" s="16"/>
      <c r="G47" s="17">
        <f t="shared" si="5"/>
        <v>0</v>
      </c>
    </row>
    <row r="48" spans="1:7" ht="69" x14ac:dyDescent="0.25">
      <c r="A48" s="11" t="s">
        <v>79</v>
      </c>
      <c r="B48" s="12" t="s">
        <v>64</v>
      </c>
      <c r="C48" s="13" t="s">
        <v>80</v>
      </c>
      <c r="D48" s="15" t="s">
        <v>46</v>
      </c>
      <c r="E48" s="15">
        <v>46.12</v>
      </c>
      <c r="F48" s="16"/>
      <c r="G48" s="17">
        <f t="shared" si="5"/>
        <v>0</v>
      </c>
    </row>
    <row r="49" spans="1:7" ht="96.6" x14ac:dyDescent="0.25">
      <c r="A49" s="11" t="s">
        <v>37</v>
      </c>
      <c r="B49" s="12" t="s">
        <v>64</v>
      </c>
      <c r="C49" s="13" t="s">
        <v>81</v>
      </c>
      <c r="D49" s="15" t="s">
        <v>46</v>
      </c>
      <c r="E49" s="15">
        <v>2.4900000000000002</v>
      </c>
      <c r="F49" s="16"/>
      <c r="G49" s="17">
        <f t="shared" si="5"/>
        <v>0</v>
      </c>
    </row>
    <row r="50" spans="1:7" ht="82.8" x14ac:dyDescent="0.25">
      <c r="A50" s="11" t="s">
        <v>40</v>
      </c>
      <c r="B50" s="12" t="s">
        <v>64</v>
      </c>
      <c r="C50" s="13" t="s">
        <v>82</v>
      </c>
      <c r="D50" s="15" t="s">
        <v>29</v>
      </c>
      <c r="E50" s="15">
        <v>47.84</v>
      </c>
      <c r="F50" s="16"/>
      <c r="G50" s="17">
        <f t="shared" si="5"/>
        <v>0</v>
      </c>
    </row>
    <row r="51" spans="1:7" ht="82.8" x14ac:dyDescent="0.25">
      <c r="A51" s="11" t="s">
        <v>42</v>
      </c>
      <c r="B51" s="12" t="s">
        <v>64</v>
      </c>
      <c r="C51" s="13" t="s">
        <v>83</v>
      </c>
      <c r="D51" s="15" t="s">
        <v>46</v>
      </c>
      <c r="E51" s="15">
        <v>7</v>
      </c>
      <c r="F51" s="16"/>
      <c r="G51" s="17">
        <f t="shared" si="5"/>
        <v>0</v>
      </c>
    </row>
    <row r="52" spans="1:7" ht="138" x14ac:dyDescent="0.25">
      <c r="A52" s="234" t="s">
        <v>44</v>
      </c>
      <c r="B52" s="230" t="s">
        <v>64</v>
      </c>
      <c r="C52" s="13" t="s">
        <v>84</v>
      </c>
      <c r="D52" s="15"/>
      <c r="E52" s="15"/>
      <c r="F52" s="16"/>
      <c r="G52" s="17"/>
    </row>
    <row r="53" spans="1:7" x14ac:dyDescent="0.25">
      <c r="A53" s="235"/>
      <c r="B53" s="231"/>
      <c r="C53" s="13" t="s">
        <v>85</v>
      </c>
      <c r="D53" s="15" t="s">
        <v>29</v>
      </c>
      <c r="E53" s="15">
        <v>129.38</v>
      </c>
      <c r="F53" s="16"/>
      <c r="G53" s="17">
        <f t="shared" ref="G53:G57" si="6">ROUND(E53*F53,2)</f>
        <v>0</v>
      </c>
    </row>
    <row r="54" spans="1:7" ht="27.6" x14ac:dyDescent="0.25">
      <c r="A54" s="235"/>
      <c r="B54" s="231"/>
      <c r="C54" s="13" t="s">
        <v>86</v>
      </c>
      <c r="D54" s="15" t="s">
        <v>29</v>
      </c>
      <c r="E54" s="15">
        <v>8.26</v>
      </c>
      <c r="F54" s="16"/>
      <c r="G54" s="17">
        <f t="shared" si="6"/>
        <v>0</v>
      </c>
    </row>
    <row r="55" spans="1:7" x14ac:dyDescent="0.25">
      <c r="A55" s="236"/>
      <c r="B55" s="232"/>
      <c r="C55" s="13" t="s">
        <v>87</v>
      </c>
      <c r="D55" s="15" t="s">
        <v>29</v>
      </c>
      <c r="E55" s="15">
        <v>144.69</v>
      </c>
      <c r="F55" s="16"/>
      <c r="G55" s="17">
        <f t="shared" si="6"/>
        <v>0</v>
      </c>
    </row>
    <row r="56" spans="1:7" ht="82.8" x14ac:dyDescent="0.25">
      <c r="A56" s="11" t="s">
        <v>47</v>
      </c>
      <c r="B56" s="12" t="s">
        <v>64</v>
      </c>
      <c r="C56" s="13" t="s">
        <v>88</v>
      </c>
      <c r="D56" s="15" t="s">
        <v>39</v>
      </c>
      <c r="E56" s="15">
        <v>57</v>
      </c>
      <c r="F56" s="16"/>
      <c r="G56" s="17">
        <f t="shared" si="6"/>
        <v>0</v>
      </c>
    </row>
    <row r="57" spans="1:7" ht="55.2" x14ac:dyDescent="0.25">
      <c r="A57" s="11" t="s">
        <v>89</v>
      </c>
      <c r="B57" s="12" t="s">
        <v>64</v>
      </c>
      <c r="C57" s="13" t="s">
        <v>90</v>
      </c>
      <c r="D57" s="15" t="s">
        <v>29</v>
      </c>
      <c r="E57" s="15">
        <v>50.6</v>
      </c>
      <c r="F57" s="16"/>
      <c r="G57" s="17">
        <f t="shared" si="6"/>
        <v>0</v>
      </c>
    </row>
    <row r="58" spans="1:7" ht="33" customHeight="1" x14ac:dyDescent="0.25">
      <c r="A58" s="19" t="s">
        <v>62</v>
      </c>
      <c r="B58" s="20"/>
      <c r="C58" s="233" t="s">
        <v>91</v>
      </c>
      <c r="D58" s="233"/>
      <c r="E58" s="233"/>
      <c r="F58" s="233"/>
      <c r="G58" s="35">
        <f>SUM(G35:G57)</f>
        <v>0</v>
      </c>
    </row>
    <row r="59" spans="1:7" x14ac:dyDescent="0.25">
      <c r="A59" s="221"/>
      <c r="B59" s="222"/>
      <c r="C59" s="223"/>
      <c r="D59" s="223"/>
      <c r="E59" s="223"/>
      <c r="F59" s="223"/>
      <c r="G59" s="224"/>
    </row>
    <row r="60" spans="1:7" x14ac:dyDescent="0.25">
      <c r="A60" s="9" t="s">
        <v>92</v>
      </c>
      <c r="B60" s="10"/>
      <c r="C60" s="205" t="s">
        <v>93</v>
      </c>
      <c r="D60" s="205"/>
      <c r="E60" s="205"/>
      <c r="F60" s="205"/>
      <c r="G60" s="206"/>
    </row>
    <row r="61" spans="1:7" ht="55.2" x14ac:dyDescent="0.25">
      <c r="A61" s="11">
        <v>1</v>
      </c>
      <c r="B61" s="36" t="s">
        <v>94</v>
      </c>
      <c r="C61" s="13" t="s">
        <v>95</v>
      </c>
      <c r="D61" s="15" t="s">
        <v>96</v>
      </c>
      <c r="E61" s="15">
        <v>14920</v>
      </c>
      <c r="F61" s="16"/>
      <c r="G61" s="17">
        <f t="shared" ref="G61" si="7">ROUND(E61*F61,2)</f>
        <v>0</v>
      </c>
    </row>
    <row r="62" spans="1:7" ht="27.6" x14ac:dyDescent="0.25">
      <c r="A62" s="234">
        <v>2</v>
      </c>
      <c r="B62" s="230" t="s">
        <v>97</v>
      </c>
      <c r="C62" s="13" t="s">
        <v>98</v>
      </c>
      <c r="D62" s="15"/>
      <c r="E62" s="15"/>
      <c r="F62" s="16"/>
      <c r="G62" s="17"/>
    </row>
    <row r="63" spans="1:7" x14ac:dyDescent="0.25">
      <c r="A63" s="235"/>
      <c r="B63" s="231"/>
      <c r="C63" s="13" t="s">
        <v>99</v>
      </c>
      <c r="D63" s="15" t="s">
        <v>96</v>
      </c>
      <c r="E63" s="15">
        <v>597</v>
      </c>
      <c r="F63" s="16"/>
      <c r="G63" s="17">
        <f t="shared" ref="G63:G64" si="8">ROUND(E63*F63,2)</f>
        <v>0</v>
      </c>
    </row>
    <row r="64" spans="1:7" ht="55.2" x14ac:dyDescent="0.25">
      <c r="A64" s="236"/>
      <c r="B64" s="232"/>
      <c r="C64" s="13" t="s">
        <v>100</v>
      </c>
      <c r="D64" s="15" t="s">
        <v>96</v>
      </c>
      <c r="E64" s="15">
        <v>212</v>
      </c>
      <c r="F64" s="16"/>
      <c r="G64" s="17">
        <f t="shared" si="8"/>
        <v>0</v>
      </c>
    </row>
    <row r="65" spans="1:7" x14ac:dyDescent="0.25">
      <c r="A65" s="19" t="s">
        <v>92</v>
      </c>
      <c r="B65" s="20"/>
      <c r="C65" s="233" t="s">
        <v>101</v>
      </c>
      <c r="D65" s="233"/>
      <c r="E65" s="233"/>
      <c r="F65" s="233"/>
      <c r="G65" s="21">
        <f>SUM(G61:G64)</f>
        <v>0</v>
      </c>
    </row>
    <row r="66" spans="1:7" x14ac:dyDescent="0.25">
      <c r="A66" s="221"/>
      <c r="B66" s="222"/>
      <c r="C66" s="223"/>
      <c r="D66" s="223"/>
      <c r="E66" s="223"/>
      <c r="F66" s="223"/>
      <c r="G66" s="224"/>
    </row>
    <row r="67" spans="1:7" x14ac:dyDescent="0.25">
      <c r="A67" s="9" t="s">
        <v>102</v>
      </c>
      <c r="B67" s="10"/>
      <c r="C67" s="205" t="s">
        <v>103</v>
      </c>
      <c r="D67" s="205"/>
      <c r="E67" s="205"/>
      <c r="F67" s="205"/>
      <c r="G67" s="206"/>
    </row>
    <row r="68" spans="1:7" ht="138" x14ac:dyDescent="0.25">
      <c r="A68" s="11">
        <v>1</v>
      </c>
      <c r="B68" s="12" t="s">
        <v>104</v>
      </c>
      <c r="C68" s="13" t="s">
        <v>105</v>
      </c>
      <c r="D68" s="15" t="s">
        <v>29</v>
      </c>
      <c r="E68" s="15">
        <v>123.59</v>
      </c>
      <c r="F68" s="16"/>
      <c r="G68" s="18">
        <f t="shared" ref="G68" si="9">ROUND(E68*F68,2)</f>
        <v>0</v>
      </c>
    </row>
    <row r="69" spans="1:7" ht="248.4" x14ac:dyDescent="0.25">
      <c r="A69" s="234">
        <v>2</v>
      </c>
      <c r="B69" s="230" t="s">
        <v>104</v>
      </c>
      <c r="C69" s="13" t="s">
        <v>106</v>
      </c>
      <c r="D69" s="15"/>
      <c r="E69" s="15"/>
      <c r="F69" s="16"/>
      <c r="G69" s="18"/>
    </row>
    <row r="70" spans="1:7" x14ac:dyDescent="0.25">
      <c r="A70" s="235"/>
      <c r="B70" s="231"/>
      <c r="C70" s="13" t="s">
        <v>107</v>
      </c>
      <c r="D70" s="15" t="s">
        <v>29</v>
      </c>
      <c r="E70" s="15">
        <v>32.229999999999997</v>
      </c>
      <c r="F70" s="16"/>
      <c r="G70" s="18">
        <f t="shared" ref="G70:G71" si="10">ROUND(E70*F70,2)</f>
        <v>0</v>
      </c>
    </row>
    <row r="71" spans="1:7" x14ac:dyDescent="0.25">
      <c r="A71" s="236"/>
      <c r="B71" s="232"/>
      <c r="C71" s="13" t="s">
        <v>108</v>
      </c>
      <c r="D71" s="15" t="s">
        <v>29</v>
      </c>
      <c r="E71" s="15">
        <v>39.36</v>
      </c>
      <c r="F71" s="16"/>
      <c r="G71" s="18">
        <f t="shared" si="10"/>
        <v>0</v>
      </c>
    </row>
    <row r="72" spans="1:7" ht="262.2" x14ac:dyDescent="0.25">
      <c r="A72" s="234" t="s">
        <v>59</v>
      </c>
      <c r="B72" s="230" t="s">
        <v>104</v>
      </c>
      <c r="C72" s="13" t="s">
        <v>109</v>
      </c>
      <c r="D72" s="15"/>
      <c r="E72" s="15"/>
      <c r="F72" s="16"/>
      <c r="G72" s="18"/>
    </row>
    <row r="73" spans="1:7" x14ac:dyDescent="0.25">
      <c r="A73" s="235"/>
      <c r="B73" s="231"/>
      <c r="C73" s="13" t="s">
        <v>110</v>
      </c>
      <c r="D73" s="15" t="s">
        <v>29</v>
      </c>
      <c r="E73" s="15">
        <v>65.06</v>
      </c>
      <c r="F73" s="16"/>
      <c r="G73" s="18">
        <f t="shared" ref="G73:G77" si="11">ROUND(E73*F73,2)</f>
        <v>0</v>
      </c>
    </row>
    <row r="74" spans="1:7" x14ac:dyDescent="0.25">
      <c r="A74" s="236"/>
      <c r="B74" s="232"/>
      <c r="C74" s="13" t="s">
        <v>111</v>
      </c>
      <c r="D74" s="15" t="s">
        <v>29</v>
      </c>
      <c r="E74" s="15">
        <v>81.63</v>
      </c>
      <c r="F74" s="16"/>
      <c r="G74" s="18">
        <f t="shared" si="11"/>
        <v>0</v>
      </c>
    </row>
    <row r="75" spans="1:7" ht="248.4" x14ac:dyDescent="0.25">
      <c r="A75" s="11" t="s">
        <v>31</v>
      </c>
      <c r="B75" s="12" t="s">
        <v>104</v>
      </c>
      <c r="C75" s="13" t="s">
        <v>112</v>
      </c>
      <c r="D75" s="15" t="s">
        <v>29</v>
      </c>
      <c r="E75" s="15">
        <v>796</v>
      </c>
      <c r="F75" s="16"/>
      <c r="G75" s="18">
        <f t="shared" si="11"/>
        <v>0</v>
      </c>
    </row>
    <row r="76" spans="1:7" ht="96.6" x14ac:dyDescent="0.25">
      <c r="A76" s="11" t="s">
        <v>33</v>
      </c>
      <c r="B76" s="12" t="s">
        <v>104</v>
      </c>
      <c r="C76" s="13" t="s">
        <v>113</v>
      </c>
      <c r="D76" s="15" t="s">
        <v>29</v>
      </c>
      <c r="E76" s="15">
        <v>57</v>
      </c>
      <c r="F76" s="16"/>
      <c r="G76" s="18">
        <f t="shared" si="11"/>
        <v>0</v>
      </c>
    </row>
    <row r="77" spans="1:7" ht="96.6" x14ac:dyDescent="0.25">
      <c r="A77" s="11" t="s">
        <v>35</v>
      </c>
      <c r="B77" s="12" t="s">
        <v>104</v>
      </c>
      <c r="C77" s="13" t="s">
        <v>114</v>
      </c>
      <c r="D77" s="15" t="s">
        <v>29</v>
      </c>
      <c r="E77" s="15">
        <v>165.33</v>
      </c>
      <c r="F77" s="16"/>
      <c r="G77" s="18">
        <f t="shared" si="11"/>
        <v>0</v>
      </c>
    </row>
    <row r="78" spans="1:7" x14ac:dyDescent="0.25">
      <c r="A78" s="19" t="s">
        <v>102</v>
      </c>
      <c r="B78" s="20"/>
      <c r="C78" s="233" t="s">
        <v>115</v>
      </c>
      <c r="D78" s="233"/>
      <c r="E78" s="233"/>
      <c r="F78" s="233"/>
      <c r="G78" s="21">
        <f>SUM(G68:G77)</f>
        <v>0</v>
      </c>
    </row>
    <row r="79" spans="1:7" x14ac:dyDescent="0.25">
      <c r="A79" s="221"/>
      <c r="B79" s="222"/>
      <c r="C79" s="223"/>
      <c r="D79" s="223"/>
      <c r="E79" s="223"/>
      <c r="F79" s="223"/>
      <c r="G79" s="224"/>
    </row>
    <row r="80" spans="1:7" x14ac:dyDescent="0.25">
      <c r="A80" s="9" t="s">
        <v>116</v>
      </c>
      <c r="B80" s="10"/>
      <c r="C80" s="205" t="s">
        <v>117</v>
      </c>
      <c r="D80" s="205"/>
      <c r="E80" s="205"/>
      <c r="F80" s="205"/>
      <c r="G80" s="206"/>
    </row>
    <row r="81" spans="1:11" ht="207" x14ac:dyDescent="0.25">
      <c r="A81" s="11">
        <v>1</v>
      </c>
      <c r="B81" s="12" t="s">
        <v>118</v>
      </c>
      <c r="C81" s="37" t="s">
        <v>119</v>
      </c>
      <c r="D81" s="15" t="s">
        <v>29</v>
      </c>
      <c r="E81" s="15">
        <v>158.72</v>
      </c>
      <c r="F81" s="16"/>
      <c r="G81" s="18">
        <f t="shared" ref="G81:G84" si="12">ROUND(E81*F81,2)</f>
        <v>0</v>
      </c>
    </row>
    <row r="82" spans="1:11" ht="220.8" x14ac:dyDescent="0.25">
      <c r="A82" s="11" t="s">
        <v>57</v>
      </c>
      <c r="B82" s="12" t="s">
        <v>118</v>
      </c>
      <c r="C82" s="13" t="s">
        <v>120</v>
      </c>
      <c r="D82" s="15" t="s">
        <v>29</v>
      </c>
      <c r="E82" s="15">
        <v>171.68</v>
      </c>
      <c r="F82" s="16"/>
      <c r="G82" s="18">
        <f t="shared" si="12"/>
        <v>0</v>
      </c>
    </row>
    <row r="83" spans="1:11" ht="284.25" customHeight="1" x14ac:dyDescent="0.25">
      <c r="A83" s="11" t="s">
        <v>59</v>
      </c>
      <c r="B83" s="33" t="s">
        <v>118</v>
      </c>
      <c r="C83" s="37" t="s">
        <v>121</v>
      </c>
      <c r="D83" s="15" t="s">
        <v>29</v>
      </c>
      <c r="E83" s="15">
        <v>171.68</v>
      </c>
      <c r="F83" s="16"/>
      <c r="G83" s="17">
        <f t="shared" si="12"/>
        <v>0</v>
      </c>
    </row>
    <row r="84" spans="1:11" ht="138" x14ac:dyDescent="0.25">
      <c r="A84" s="11" t="s">
        <v>31</v>
      </c>
      <c r="B84" s="38" t="s">
        <v>122</v>
      </c>
      <c r="C84" s="37" t="s">
        <v>123</v>
      </c>
      <c r="D84" s="15" t="s">
        <v>29</v>
      </c>
      <c r="E84" s="15">
        <v>176</v>
      </c>
      <c r="F84" s="16"/>
      <c r="G84" s="17">
        <f t="shared" si="12"/>
        <v>0</v>
      </c>
    </row>
    <row r="85" spans="1:11" x14ac:dyDescent="0.25">
      <c r="A85" s="19" t="s">
        <v>116</v>
      </c>
      <c r="B85" s="20"/>
      <c r="C85" s="233" t="s">
        <v>124</v>
      </c>
      <c r="D85" s="233"/>
      <c r="E85" s="233"/>
      <c r="F85" s="233"/>
      <c r="G85" s="21">
        <f>SUM(G81:G84)</f>
        <v>0</v>
      </c>
    </row>
    <row r="86" spans="1:11" x14ac:dyDescent="0.25">
      <c r="A86" s="221"/>
      <c r="B86" s="222"/>
      <c r="C86" s="223"/>
      <c r="D86" s="223"/>
      <c r="E86" s="223"/>
      <c r="F86" s="223"/>
      <c r="G86" s="224"/>
    </row>
    <row r="87" spans="1:11" x14ac:dyDescent="0.25">
      <c r="A87" s="9" t="s">
        <v>125</v>
      </c>
      <c r="B87" s="10"/>
      <c r="C87" s="205" t="s">
        <v>126</v>
      </c>
      <c r="D87" s="205"/>
      <c r="E87" s="205"/>
      <c r="F87" s="205"/>
      <c r="G87" s="206"/>
    </row>
    <row r="88" spans="1:11" ht="234.6" x14ac:dyDescent="0.25">
      <c r="A88" s="11" t="s">
        <v>54</v>
      </c>
      <c r="B88" s="12" t="s">
        <v>118</v>
      </c>
      <c r="C88" s="13" t="s">
        <v>127</v>
      </c>
      <c r="D88" s="15" t="s">
        <v>39</v>
      </c>
      <c r="E88" s="15">
        <v>57</v>
      </c>
      <c r="F88" s="16"/>
      <c r="G88" s="17">
        <f t="shared" ref="G88:G92" si="13">ROUND(E88*F88,2)</f>
        <v>0</v>
      </c>
    </row>
    <row r="89" spans="1:11" ht="165.6" x14ac:dyDescent="0.25">
      <c r="A89" s="11" t="s">
        <v>57</v>
      </c>
      <c r="B89" s="12" t="s">
        <v>118</v>
      </c>
      <c r="C89" s="13" t="s">
        <v>128</v>
      </c>
      <c r="D89" s="15" t="s">
        <v>39</v>
      </c>
      <c r="E89" s="15">
        <v>77.5</v>
      </c>
      <c r="F89" s="16"/>
      <c r="G89" s="17">
        <f t="shared" si="13"/>
        <v>0</v>
      </c>
    </row>
    <row r="90" spans="1:11" ht="193.2" x14ac:dyDescent="0.25">
      <c r="A90" s="11" t="s">
        <v>59</v>
      </c>
      <c r="B90" s="12" t="s">
        <v>118</v>
      </c>
      <c r="C90" s="13" t="s">
        <v>129</v>
      </c>
      <c r="D90" s="15" t="s">
        <v>39</v>
      </c>
      <c r="E90" s="15">
        <v>57</v>
      </c>
      <c r="F90" s="16"/>
      <c r="G90" s="17">
        <f t="shared" si="13"/>
        <v>0</v>
      </c>
    </row>
    <row r="91" spans="1:11" ht="179.4" x14ac:dyDescent="0.25">
      <c r="A91" s="11" t="s">
        <v>31</v>
      </c>
      <c r="B91" s="12" t="s">
        <v>118</v>
      </c>
      <c r="C91" s="13" t="s">
        <v>130</v>
      </c>
      <c r="D91" s="15" t="s">
        <v>39</v>
      </c>
      <c r="E91" s="15">
        <v>59.76</v>
      </c>
      <c r="F91" s="16"/>
      <c r="G91" s="17">
        <f t="shared" si="13"/>
        <v>0</v>
      </c>
    </row>
    <row r="92" spans="1:11" ht="138" x14ac:dyDescent="0.25">
      <c r="A92" s="11" t="s">
        <v>33</v>
      </c>
      <c r="B92" s="12" t="s">
        <v>118</v>
      </c>
      <c r="C92" s="13" t="s">
        <v>131</v>
      </c>
      <c r="D92" s="15" t="s">
        <v>39</v>
      </c>
      <c r="E92" s="15">
        <v>35.6</v>
      </c>
      <c r="F92" s="16"/>
      <c r="G92" s="17">
        <f t="shared" si="13"/>
        <v>0</v>
      </c>
    </row>
    <row r="93" spans="1:11" x14ac:dyDescent="0.25">
      <c r="A93" s="19" t="s">
        <v>125</v>
      </c>
      <c r="B93" s="20"/>
      <c r="C93" s="233" t="s">
        <v>132</v>
      </c>
      <c r="D93" s="233"/>
      <c r="E93" s="233"/>
      <c r="F93" s="233"/>
      <c r="G93" s="21">
        <f>SUM(G88:G92)</f>
        <v>0</v>
      </c>
    </row>
    <row r="94" spans="1:11" x14ac:dyDescent="0.25">
      <c r="A94" s="221"/>
      <c r="B94" s="222"/>
      <c r="C94" s="223"/>
      <c r="D94" s="223"/>
      <c r="E94" s="223"/>
      <c r="F94" s="223"/>
      <c r="G94" s="224"/>
    </row>
    <row r="95" spans="1:11" x14ac:dyDescent="0.25">
      <c r="A95" s="9" t="s">
        <v>133</v>
      </c>
      <c r="B95" s="10"/>
      <c r="C95" s="205" t="s">
        <v>134</v>
      </c>
      <c r="D95" s="205"/>
      <c r="E95" s="205"/>
      <c r="F95" s="205"/>
      <c r="G95" s="206"/>
    </row>
    <row r="96" spans="1:11" s="40" customFormat="1" ht="396" customHeight="1" x14ac:dyDescent="0.25">
      <c r="A96" s="11" t="s">
        <v>54</v>
      </c>
      <c r="B96" s="33" t="s">
        <v>135</v>
      </c>
      <c r="C96" s="39" t="s">
        <v>136</v>
      </c>
      <c r="D96" s="15" t="s">
        <v>29</v>
      </c>
      <c r="E96" s="15">
        <v>474</v>
      </c>
      <c r="F96" s="16"/>
      <c r="G96" s="17">
        <f t="shared" ref="G96" si="14">ROUND(E96*F96,2)</f>
        <v>0</v>
      </c>
      <c r="K96" s="41"/>
    </row>
    <row r="97" spans="1:11" ht="48.75" customHeight="1" x14ac:dyDescent="0.25">
      <c r="A97" s="234" t="s">
        <v>57</v>
      </c>
      <c r="B97" s="230" t="s">
        <v>135</v>
      </c>
      <c r="C97" s="39" t="s">
        <v>137</v>
      </c>
      <c r="D97" s="15"/>
      <c r="E97" s="15"/>
      <c r="F97" s="16"/>
      <c r="G97" s="18"/>
    </row>
    <row r="98" spans="1:11" ht="55.2" x14ac:dyDescent="0.25">
      <c r="A98" s="235"/>
      <c r="B98" s="231"/>
      <c r="C98" s="39" t="s">
        <v>138</v>
      </c>
      <c r="D98" s="15" t="s">
        <v>39</v>
      </c>
      <c r="E98" s="15">
        <v>14</v>
      </c>
      <c r="F98" s="16"/>
      <c r="G98" s="17">
        <f t="shared" ref="G98:G101" si="15">ROUND(E98*F98,2)</f>
        <v>0</v>
      </c>
    </row>
    <row r="99" spans="1:11" ht="55.2" x14ac:dyDescent="0.25">
      <c r="A99" s="236"/>
      <c r="B99" s="232"/>
      <c r="C99" s="39" t="s">
        <v>139</v>
      </c>
      <c r="D99" s="15" t="s">
        <v>39</v>
      </c>
      <c r="E99" s="15">
        <v>21</v>
      </c>
      <c r="F99" s="16"/>
      <c r="G99" s="17">
        <f t="shared" si="15"/>
        <v>0</v>
      </c>
    </row>
    <row r="100" spans="1:11" s="40" customFormat="1" ht="280.5" customHeight="1" x14ac:dyDescent="0.25">
      <c r="A100" s="234" t="s">
        <v>59</v>
      </c>
      <c r="B100" s="230" t="s">
        <v>135</v>
      </c>
      <c r="C100" s="42" t="s">
        <v>140</v>
      </c>
      <c r="D100" s="240" t="s">
        <v>141</v>
      </c>
      <c r="E100" s="242">
        <v>100</v>
      </c>
      <c r="F100" s="244"/>
      <c r="G100" s="238">
        <f t="shared" si="15"/>
        <v>0</v>
      </c>
      <c r="K100" s="41"/>
    </row>
    <row r="101" spans="1:11" s="40" customFormat="1" ht="193.2" x14ac:dyDescent="0.25">
      <c r="A101" s="236"/>
      <c r="B101" s="232"/>
      <c r="C101" s="43" t="s">
        <v>142</v>
      </c>
      <c r="D101" s="241"/>
      <c r="E101" s="243"/>
      <c r="F101" s="245"/>
      <c r="G101" s="239">
        <f t="shared" si="15"/>
        <v>0</v>
      </c>
      <c r="K101" s="41"/>
    </row>
    <row r="102" spans="1:11" x14ac:dyDescent="0.25">
      <c r="A102" s="19" t="s">
        <v>133</v>
      </c>
      <c r="B102" s="20"/>
      <c r="C102" s="233" t="s">
        <v>143</v>
      </c>
      <c r="D102" s="233"/>
      <c r="E102" s="233"/>
      <c r="F102" s="233"/>
      <c r="G102" s="21">
        <f>SUM(G96:G101)</f>
        <v>0</v>
      </c>
    </row>
    <row r="103" spans="1:11" x14ac:dyDescent="0.25">
      <c r="A103" s="221"/>
      <c r="B103" s="222"/>
      <c r="C103" s="223"/>
      <c r="D103" s="223"/>
      <c r="E103" s="223"/>
      <c r="F103" s="223"/>
      <c r="G103" s="224"/>
    </row>
    <row r="104" spans="1:11" x14ac:dyDescent="0.25">
      <c r="A104" s="9" t="s">
        <v>144</v>
      </c>
      <c r="B104" s="10"/>
      <c r="C104" s="205" t="s">
        <v>145</v>
      </c>
      <c r="D104" s="205"/>
      <c r="E104" s="205"/>
      <c r="F104" s="205"/>
      <c r="G104" s="206"/>
    </row>
    <row r="105" spans="1:11" ht="165.6" x14ac:dyDescent="0.25">
      <c r="A105" s="11">
        <v>1</v>
      </c>
      <c r="B105" s="12" t="s">
        <v>146</v>
      </c>
      <c r="C105" s="39" t="s">
        <v>147</v>
      </c>
      <c r="D105" s="44" t="s">
        <v>29</v>
      </c>
      <c r="E105" s="45">
        <v>796</v>
      </c>
      <c r="F105" s="16"/>
      <c r="G105" s="17">
        <f t="shared" ref="G105:G106" si="16">ROUND(E105*F105,2)</f>
        <v>0</v>
      </c>
    </row>
    <row r="106" spans="1:11" ht="179.4" x14ac:dyDescent="0.25">
      <c r="A106" s="11">
        <v>2</v>
      </c>
      <c r="B106" s="12" t="s">
        <v>146</v>
      </c>
      <c r="C106" s="46" t="s">
        <v>148</v>
      </c>
      <c r="D106" s="44" t="s">
        <v>29</v>
      </c>
      <c r="E106" s="45">
        <v>352.8</v>
      </c>
      <c r="F106" s="47"/>
      <c r="G106" s="48">
        <f t="shared" si="16"/>
        <v>0</v>
      </c>
    </row>
    <row r="107" spans="1:11" x14ac:dyDescent="0.25">
      <c r="A107" s="19" t="s">
        <v>144</v>
      </c>
      <c r="B107" s="20"/>
      <c r="C107" s="233" t="s">
        <v>149</v>
      </c>
      <c r="D107" s="233"/>
      <c r="E107" s="233"/>
      <c r="F107" s="233"/>
      <c r="G107" s="21">
        <f>SUM(G105:G106)</f>
        <v>0</v>
      </c>
    </row>
    <row r="108" spans="1:11" x14ac:dyDescent="0.25">
      <c r="A108" s="247"/>
      <c r="B108" s="248"/>
      <c r="C108" s="249"/>
      <c r="D108" s="249"/>
      <c r="E108" s="249"/>
      <c r="F108" s="249"/>
      <c r="G108" s="250"/>
    </row>
    <row r="109" spans="1:11" x14ac:dyDescent="0.25">
      <c r="A109" s="9" t="s">
        <v>150</v>
      </c>
      <c r="B109" s="10"/>
      <c r="C109" s="205" t="s">
        <v>151</v>
      </c>
      <c r="D109" s="205"/>
      <c r="E109" s="205"/>
      <c r="F109" s="205"/>
      <c r="G109" s="206"/>
    </row>
    <row r="110" spans="1:11" ht="124.2" x14ac:dyDescent="0.25">
      <c r="A110" s="11" t="s">
        <v>54</v>
      </c>
      <c r="B110" s="36" t="s">
        <v>152</v>
      </c>
      <c r="C110" s="49" t="s">
        <v>153</v>
      </c>
      <c r="D110" s="15" t="s">
        <v>29</v>
      </c>
      <c r="E110" s="15">
        <v>12</v>
      </c>
      <c r="F110" s="16"/>
      <c r="G110" s="17">
        <f t="shared" ref="G110" si="17">ROUND(E110*F110,2)</f>
        <v>0</v>
      </c>
    </row>
    <row r="111" spans="1:11" ht="124.2" x14ac:dyDescent="0.25">
      <c r="A111" s="221" t="s">
        <v>57</v>
      </c>
      <c r="B111" s="246" t="s">
        <v>152</v>
      </c>
      <c r="C111" s="13" t="s">
        <v>154</v>
      </c>
      <c r="D111" s="15"/>
      <c r="E111" s="15"/>
      <c r="F111" s="16"/>
      <c r="G111" s="18"/>
    </row>
    <row r="112" spans="1:11" ht="27.6" x14ac:dyDescent="0.25">
      <c r="A112" s="221"/>
      <c r="B112" s="231"/>
      <c r="C112" s="13" t="s">
        <v>155</v>
      </c>
      <c r="D112" s="15" t="s">
        <v>29</v>
      </c>
      <c r="E112" s="15">
        <v>110</v>
      </c>
      <c r="F112" s="16"/>
      <c r="G112" s="18">
        <f t="shared" ref="G112:G113" si="18">ROUND(E112*F112,2)</f>
        <v>0</v>
      </c>
    </row>
    <row r="113" spans="1:7" ht="27.6" x14ac:dyDescent="0.25">
      <c r="A113" s="221"/>
      <c r="B113" s="232"/>
      <c r="C113" s="13" t="s">
        <v>156</v>
      </c>
      <c r="D113" s="15" t="s">
        <v>29</v>
      </c>
      <c r="E113" s="15">
        <v>38</v>
      </c>
      <c r="F113" s="16"/>
      <c r="G113" s="18">
        <f t="shared" si="18"/>
        <v>0</v>
      </c>
    </row>
    <row r="114" spans="1:7" ht="110.4" x14ac:dyDescent="0.25">
      <c r="A114" s="221" t="s">
        <v>59</v>
      </c>
      <c r="B114" s="230" t="s">
        <v>157</v>
      </c>
      <c r="C114" s="37" t="s">
        <v>158</v>
      </c>
      <c r="D114" s="15"/>
      <c r="E114" s="15"/>
      <c r="F114" s="16"/>
      <c r="G114" s="18"/>
    </row>
    <row r="115" spans="1:7" x14ac:dyDescent="0.25">
      <c r="A115" s="221"/>
      <c r="B115" s="231"/>
      <c r="C115" s="13" t="s">
        <v>159</v>
      </c>
      <c r="D115" s="15" t="s">
        <v>29</v>
      </c>
      <c r="E115" s="15">
        <v>89</v>
      </c>
      <c r="F115" s="16"/>
      <c r="G115" s="18">
        <f t="shared" ref="G115" si="19">ROUND(E115*F115,2)</f>
        <v>0</v>
      </c>
    </row>
    <row r="116" spans="1:7" ht="21" customHeight="1" x14ac:dyDescent="0.25">
      <c r="A116" s="19" t="s">
        <v>150</v>
      </c>
      <c r="B116" s="20"/>
      <c r="C116" s="233" t="s">
        <v>160</v>
      </c>
      <c r="D116" s="233"/>
      <c r="E116" s="233"/>
      <c r="F116" s="233"/>
      <c r="G116" s="21">
        <f>SUM(G110:G115)</f>
        <v>0</v>
      </c>
    </row>
    <row r="117" spans="1:7" x14ac:dyDescent="0.25">
      <c r="A117" s="221"/>
      <c r="B117" s="222"/>
      <c r="C117" s="223"/>
      <c r="D117" s="223"/>
      <c r="E117" s="223"/>
      <c r="F117" s="223"/>
      <c r="G117" s="224"/>
    </row>
    <row r="118" spans="1:7" x14ac:dyDescent="0.25">
      <c r="A118" s="9" t="s">
        <v>161</v>
      </c>
      <c r="B118" s="10"/>
      <c r="C118" s="205" t="s">
        <v>162</v>
      </c>
      <c r="D118" s="205"/>
      <c r="E118" s="205"/>
      <c r="F118" s="205"/>
      <c r="G118" s="206"/>
    </row>
    <row r="119" spans="1:7" ht="110.4" x14ac:dyDescent="0.25">
      <c r="A119" s="11">
        <v>1</v>
      </c>
      <c r="B119" s="36" t="s">
        <v>152</v>
      </c>
      <c r="C119" s="13" t="s">
        <v>163</v>
      </c>
      <c r="D119" s="15" t="s">
        <v>29</v>
      </c>
      <c r="E119" s="15">
        <v>32.299999999999997</v>
      </c>
      <c r="F119" s="50"/>
      <c r="G119" s="17">
        <f t="shared" ref="G119:G120" si="20">ROUND(E119*F119,2)</f>
        <v>0</v>
      </c>
    </row>
    <row r="120" spans="1:7" ht="165.6" x14ac:dyDescent="0.25">
      <c r="A120" s="11" t="s">
        <v>57</v>
      </c>
      <c r="B120" s="12" t="s">
        <v>164</v>
      </c>
      <c r="C120" s="13" t="s">
        <v>165</v>
      </c>
      <c r="D120" s="15" t="s">
        <v>29</v>
      </c>
      <c r="E120" s="15">
        <v>165.33</v>
      </c>
      <c r="F120" s="50"/>
      <c r="G120" s="17">
        <f t="shared" si="20"/>
        <v>0</v>
      </c>
    </row>
    <row r="121" spans="1:7" x14ac:dyDescent="0.25">
      <c r="A121" s="19" t="s">
        <v>161</v>
      </c>
      <c r="B121" s="20"/>
      <c r="C121" s="233" t="s">
        <v>166</v>
      </c>
      <c r="D121" s="233"/>
      <c r="E121" s="233"/>
      <c r="F121" s="233"/>
      <c r="G121" s="21">
        <f>SUM(G119:G120)</f>
        <v>0</v>
      </c>
    </row>
    <row r="122" spans="1:7" x14ac:dyDescent="0.25">
      <c r="A122" s="221"/>
      <c r="B122" s="222"/>
      <c r="C122" s="223"/>
      <c r="D122" s="223"/>
      <c r="E122" s="223"/>
      <c r="F122" s="223"/>
      <c r="G122" s="224"/>
    </row>
    <row r="123" spans="1:7" x14ac:dyDescent="0.25">
      <c r="A123" s="9" t="s">
        <v>167</v>
      </c>
      <c r="B123" s="10"/>
      <c r="C123" s="205" t="s">
        <v>168</v>
      </c>
      <c r="D123" s="205"/>
      <c r="E123" s="205"/>
      <c r="F123" s="205"/>
      <c r="G123" s="206"/>
    </row>
    <row r="124" spans="1:7" ht="111.75" customHeight="1" x14ac:dyDescent="0.25">
      <c r="A124" s="259" t="s">
        <v>169</v>
      </c>
      <c r="B124" s="260"/>
      <c r="C124" s="260"/>
      <c r="D124" s="260"/>
      <c r="E124" s="260"/>
      <c r="F124" s="260"/>
      <c r="G124" s="261"/>
    </row>
    <row r="125" spans="1:7" ht="231" x14ac:dyDescent="0.25">
      <c r="A125" s="30" t="s">
        <v>170</v>
      </c>
      <c r="B125" s="33" t="s">
        <v>171</v>
      </c>
      <c r="C125" s="22" t="s">
        <v>172</v>
      </c>
      <c r="D125" s="51" t="s">
        <v>141</v>
      </c>
      <c r="E125" s="28">
        <v>10</v>
      </c>
      <c r="F125" s="16"/>
      <c r="G125" s="18"/>
    </row>
    <row r="126" spans="1:7" ht="193.2" x14ac:dyDescent="0.25">
      <c r="A126" s="11" t="s">
        <v>173</v>
      </c>
      <c r="B126" s="52" t="s">
        <v>171</v>
      </c>
      <c r="C126" s="22" t="s">
        <v>174</v>
      </c>
      <c r="D126" s="27" t="s">
        <v>25</v>
      </c>
      <c r="E126" s="28">
        <v>4</v>
      </c>
      <c r="F126" s="16"/>
      <c r="G126" s="18">
        <f t="shared" ref="G126:G130" si="21">ROUND(E126*F126,2)</f>
        <v>0</v>
      </c>
    </row>
    <row r="127" spans="1:7" ht="193.2" x14ac:dyDescent="0.25">
      <c r="A127" s="11" t="s">
        <v>59</v>
      </c>
      <c r="B127" s="52" t="s">
        <v>171</v>
      </c>
      <c r="C127" s="22" t="s">
        <v>175</v>
      </c>
      <c r="D127" s="27" t="s">
        <v>25</v>
      </c>
      <c r="E127" s="28">
        <v>3</v>
      </c>
      <c r="F127" s="16"/>
      <c r="G127" s="18">
        <f t="shared" si="21"/>
        <v>0</v>
      </c>
    </row>
    <row r="128" spans="1:7" ht="193.2" x14ac:dyDescent="0.25">
      <c r="A128" s="53" t="s">
        <v>31</v>
      </c>
      <c r="B128" s="54" t="s">
        <v>171</v>
      </c>
      <c r="C128" s="22" t="s">
        <v>176</v>
      </c>
      <c r="D128" s="27" t="s">
        <v>25</v>
      </c>
      <c r="E128" s="28">
        <v>5</v>
      </c>
      <c r="F128" s="16"/>
      <c r="G128" s="18">
        <f t="shared" si="21"/>
        <v>0</v>
      </c>
    </row>
    <row r="129" spans="1:7" ht="193.2" x14ac:dyDescent="0.25">
      <c r="A129" s="11" t="s">
        <v>33</v>
      </c>
      <c r="B129" s="52" t="s">
        <v>171</v>
      </c>
      <c r="C129" s="22" t="s">
        <v>177</v>
      </c>
      <c r="D129" s="27" t="s">
        <v>25</v>
      </c>
      <c r="E129" s="28">
        <v>3</v>
      </c>
      <c r="F129" s="16"/>
      <c r="G129" s="18">
        <f t="shared" si="21"/>
        <v>0</v>
      </c>
    </row>
    <row r="130" spans="1:7" ht="165.6" x14ac:dyDescent="0.25">
      <c r="A130" s="53" t="s">
        <v>35</v>
      </c>
      <c r="B130" s="54" t="s">
        <v>171</v>
      </c>
      <c r="C130" s="22" t="s">
        <v>178</v>
      </c>
      <c r="D130" s="27" t="s">
        <v>25</v>
      </c>
      <c r="E130" s="28">
        <v>1</v>
      </c>
      <c r="F130" s="16"/>
      <c r="G130" s="18">
        <f t="shared" si="21"/>
        <v>0</v>
      </c>
    </row>
    <row r="131" spans="1:7" ht="289.8" x14ac:dyDescent="0.25">
      <c r="A131" s="234" t="s">
        <v>73</v>
      </c>
      <c r="B131" s="230" t="s">
        <v>171</v>
      </c>
      <c r="C131" s="13" t="s">
        <v>179</v>
      </c>
      <c r="D131" s="15"/>
      <c r="E131" s="15"/>
      <c r="F131" s="16"/>
      <c r="G131" s="18"/>
    </row>
    <row r="132" spans="1:7" x14ac:dyDescent="0.25">
      <c r="A132" s="235"/>
      <c r="B132" s="231"/>
      <c r="C132" s="13" t="s">
        <v>180</v>
      </c>
      <c r="D132" s="14" t="s">
        <v>141</v>
      </c>
      <c r="E132" s="15">
        <v>3</v>
      </c>
      <c r="F132" s="16"/>
      <c r="G132" s="18">
        <f t="shared" ref="G132:G135" si="22">ROUND(E132*F132,2)</f>
        <v>0</v>
      </c>
    </row>
    <row r="133" spans="1:7" x14ac:dyDescent="0.25">
      <c r="A133" s="235"/>
      <c r="B133" s="231"/>
      <c r="C133" s="34" t="s">
        <v>181</v>
      </c>
      <c r="D133" s="14" t="s">
        <v>141</v>
      </c>
      <c r="E133" s="15">
        <v>4</v>
      </c>
      <c r="F133" s="16"/>
      <c r="G133" s="18">
        <f t="shared" si="22"/>
        <v>0</v>
      </c>
    </row>
    <row r="134" spans="1:7" x14ac:dyDescent="0.25">
      <c r="A134" s="235"/>
      <c r="B134" s="231"/>
      <c r="C134" s="34" t="s">
        <v>182</v>
      </c>
      <c r="D134" s="14" t="s">
        <v>141</v>
      </c>
      <c r="E134" s="15">
        <v>4</v>
      </c>
      <c r="F134" s="16"/>
      <c r="G134" s="18">
        <f t="shared" si="22"/>
        <v>0</v>
      </c>
    </row>
    <row r="135" spans="1:7" x14ac:dyDescent="0.25">
      <c r="A135" s="236"/>
      <c r="B135" s="232"/>
      <c r="C135" s="34" t="s">
        <v>183</v>
      </c>
      <c r="D135" s="14" t="s">
        <v>141</v>
      </c>
      <c r="E135" s="15">
        <v>4</v>
      </c>
      <c r="F135" s="16"/>
      <c r="G135" s="18">
        <f t="shared" si="22"/>
        <v>0</v>
      </c>
    </row>
    <row r="136" spans="1:7" ht="193.2" x14ac:dyDescent="0.25">
      <c r="A136" s="53" t="s">
        <v>79</v>
      </c>
      <c r="B136" s="55" t="s">
        <v>184</v>
      </c>
      <c r="C136" s="13" t="s">
        <v>185</v>
      </c>
      <c r="D136" s="15" t="s">
        <v>39</v>
      </c>
      <c r="E136" s="15">
        <v>8.5</v>
      </c>
      <c r="F136" s="16"/>
      <c r="G136" s="18"/>
    </row>
    <row r="137" spans="1:7" ht="33.75" customHeight="1" thickBot="1" x14ac:dyDescent="0.3">
      <c r="A137" s="56" t="s">
        <v>167</v>
      </c>
      <c r="B137" s="57"/>
      <c r="C137" s="251" t="s">
        <v>186</v>
      </c>
      <c r="D137" s="251"/>
      <c r="E137" s="251"/>
      <c r="F137" s="251"/>
      <c r="G137" s="58">
        <f>SUM(G126:G136)</f>
        <v>0</v>
      </c>
    </row>
    <row r="138" spans="1:7" x14ac:dyDescent="0.25">
      <c r="A138" s="221"/>
      <c r="B138" s="222"/>
      <c r="C138" s="223"/>
      <c r="D138" s="223"/>
      <c r="E138" s="223"/>
      <c r="F138" s="223"/>
      <c r="G138" s="224"/>
    </row>
    <row r="139" spans="1:7" x14ac:dyDescent="0.25">
      <c r="A139" s="9" t="s">
        <v>187</v>
      </c>
      <c r="B139" s="10"/>
      <c r="C139" s="205" t="s">
        <v>188</v>
      </c>
      <c r="D139" s="205"/>
      <c r="E139" s="205"/>
      <c r="F139" s="205"/>
      <c r="G139" s="206"/>
    </row>
    <row r="140" spans="1:7" ht="110.4" x14ac:dyDescent="0.25">
      <c r="A140" s="59" t="s">
        <v>54</v>
      </c>
      <c r="B140" s="60" t="s">
        <v>189</v>
      </c>
      <c r="C140" s="13" t="s">
        <v>190</v>
      </c>
      <c r="D140" s="15" t="s">
        <v>29</v>
      </c>
      <c r="E140" s="15">
        <v>14.01</v>
      </c>
      <c r="F140" s="16"/>
      <c r="G140" s="17">
        <f t="shared" ref="G140" si="23">ROUND(E140*F140,2)</f>
        <v>0</v>
      </c>
    </row>
    <row r="141" spans="1:7" ht="16.5" customHeight="1" x14ac:dyDescent="0.25">
      <c r="A141" s="19" t="s">
        <v>187</v>
      </c>
      <c r="B141" s="20"/>
      <c r="C141" s="256" t="s">
        <v>191</v>
      </c>
      <c r="D141" s="257"/>
      <c r="E141" s="257"/>
      <c r="F141" s="258"/>
      <c r="G141" s="61">
        <f>SUM(G140)</f>
        <v>0</v>
      </c>
    </row>
    <row r="142" spans="1:7" x14ac:dyDescent="0.25">
      <c r="A142" s="252"/>
      <c r="B142" s="252"/>
      <c r="C142" s="252"/>
      <c r="D142" s="252"/>
      <c r="E142" s="252"/>
      <c r="F142" s="252"/>
      <c r="G142" s="252"/>
    </row>
    <row r="143" spans="1:7" x14ac:dyDescent="0.25">
      <c r="A143" s="9" t="s">
        <v>192</v>
      </c>
      <c r="B143" s="10"/>
      <c r="C143" s="205" t="s">
        <v>193</v>
      </c>
      <c r="D143" s="205"/>
      <c r="E143" s="205"/>
      <c r="F143" s="205"/>
      <c r="G143" s="206"/>
    </row>
    <row r="144" spans="1:7" ht="151.5" customHeight="1" x14ac:dyDescent="0.25">
      <c r="A144" s="62" t="s">
        <v>54</v>
      </c>
      <c r="B144" s="63" t="s">
        <v>122</v>
      </c>
      <c r="C144" s="37" t="s">
        <v>194</v>
      </c>
      <c r="D144" s="15" t="s">
        <v>29</v>
      </c>
      <c r="E144" s="15">
        <v>118</v>
      </c>
      <c r="F144" s="16"/>
      <c r="G144" s="17">
        <f t="shared" ref="G144" si="24">ROUND(E144*F144,2)</f>
        <v>0</v>
      </c>
    </row>
    <row r="145" spans="1:7" ht="33" customHeight="1" x14ac:dyDescent="0.25">
      <c r="A145" s="19" t="s">
        <v>192</v>
      </c>
      <c r="B145" s="20"/>
      <c r="C145" s="256" t="s">
        <v>195</v>
      </c>
      <c r="D145" s="257"/>
      <c r="E145" s="257"/>
      <c r="F145" s="258"/>
      <c r="G145" s="61">
        <f>SUM(G144)</f>
        <v>0</v>
      </c>
    </row>
    <row r="146" spans="1:7" x14ac:dyDescent="0.25">
      <c r="A146" s="252"/>
      <c r="B146" s="252"/>
      <c r="C146" s="252"/>
      <c r="D146" s="252"/>
      <c r="E146" s="252"/>
      <c r="F146" s="252"/>
      <c r="G146" s="252"/>
    </row>
    <row r="147" spans="1:7" x14ac:dyDescent="0.25">
      <c r="A147" s="9" t="s">
        <v>196</v>
      </c>
      <c r="B147" s="10"/>
      <c r="C147" s="205" t="s">
        <v>197</v>
      </c>
      <c r="D147" s="205"/>
      <c r="E147" s="205"/>
      <c r="F147" s="205"/>
      <c r="G147" s="206"/>
    </row>
    <row r="148" spans="1:7" ht="82.8" x14ac:dyDescent="0.25">
      <c r="A148" s="62" t="s">
        <v>54</v>
      </c>
      <c r="B148" s="63" t="s">
        <v>198</v>
      </c>
      <c r="C148" s="37" t="s">
        <v>199</v>
      </c>
      <c r="D148" s="15" t="s">
        <v>29</v>
      </c>
      <c r="E148" s="15">
        <v>51.84</v>
      </c>
      <c r="F148" s="16"/>
      <c r="G148" s="17">
        <f t="shared" ref="G148:G149" si="25">ROUND(E148*F148,2)</f>
        <v>0</v>
      </c>
    </row>
    <row r="149" spans="1:7" ht="96.6" x14ac:dyDescent="0.25">
      <c r="A149" s="62" t="s">
        <v>57</v>
      </c>
      <c r="B149" s="63" t="s">
        <v>135</v>
      </c>
      <c r="C149" s="37" t="s">
        <v>200</v>
      </c>
      <c r="D149" s="15" t="s">
        <v>29</v>
      </c>
      <c r="E149" s="15">
        <v>42</v>
      </c>
      <c r="F149" s="16"/>
      <c r="G149" s="17">
        <f t="shared" si="25"/>
        <v>0</v>
      </c>
    </row>
    <row r="150" spans="1:7" ht="21" customHeight="1" x14ac:dyDescent="0.25">
      <c r="A150" s="19" t="s">
        <v>196</v>
      </c>
      <c r="B150" s="20"/>
      <c r="C150" s="256" t="s">
        <v>201</v>
      </c>
      <c r="D150" s="257"/>
      <c r="E150" s="257"/>
      <c r="F150" s="258"/>
      <c r="G150" s="61">
        <f>SUM(G148:G149)</f>
        <v>0</v>
      </c>
    </row>
    <row r="151" spans="1:7" x14ac:dyDescent="0.25">
      <c r="A151" s="252"/>
      <c r="B151" s="252"/>
      <c r="C151" s="252"/>
      <c r="D151" s="252"/>
      <c r="E151" s="252"/>
      <c r="F151" s="252"/>
      <c r="G151" s="252"/>
    </row>
    <row r="152" spans="1:7" ht="34.5" customHeight="1" x14ac:dyDescent="0.25">
      <c r="A152" s="253" t="s">
        <v>202</v>
      </c>
      <c r="B152" s="254"/>
      <c r="C152" s="255"/>
      <c r="D152" s="255"/>
      <c r="E152" s="255"/>
      <c r="F152" s="255"/>
      <c r="G152" s="64">
        <f>G137+G121+G116+G107+G102+G93+G85+G78+G65+G58+G32+G26+G8+G150+G145+G141</f>
        <v>0</v>
      </c>
    </row>
  </sheetData>
  <mergeCells count="81">
    <mergeCell ref="C116:F116"/>
    <mergeCell ref="A151:G151"/>
    <mergeCell ref="A152:F152"/>
    <mergeCell ref="A142:G142"/>
    <mergeCell ref="C143:G143"/>
    <mergeCell ref="C145:F145"/>
    <mergeCell ref="A146:G146"/>
    <mergeCell ref="C147:G147"/>
    <mergeCell ref="C150:F150"/>
    <mergeCell ref="C141:F141"/>
    <mergeCell ref="A117:G117"/>
    <mergeCell ref="C118:G118"/>
    <mergeCell ref="C121:F121"/>
    <mergeCell ref="A122:G122"/>
    <mergeCell ref="C123:G123"/>
    <mergeCell ref="A124:G124"/>
    <mergeCell ref="A131:A135"/>
    <mergeCell ref="B131:B135"/>
    <mergeCell ref="C137:F137"/>
    <mergeCell ref="A138:G138"/>
    <mergeCell ref="C139:G139"/>
    <mergeCell ref="C102:F102"/>
    <mergeCell ref="A103:G103"/>
    <mergeCell ref="C104:G104"/>
    <mergeCell ref="C107:F107"/>
    <mergeCell ref="B114:B115"/>
    <mergeCell ref="C109:G109"/>
    <mergeCell ref="A111:A113"/>
    <mergeCell ref="B111:B113"/>
    <mergeCell ref="A114:A115"/>
    <mergeCell ref="A108:G108"/>
    <mergeCell ref="D100:D101"/>
    <mergeCell ref="E100:E101"/>
    <mergeCell ref="F100:F101"/>
    <mergeCell ref="C93:F93"/>
    <mergeCell ref="A94:G94"/>
    <mergeCell ref="C95:G95"/>
    <mergeCell ref="A97:A99"/>
    <mergeCell ref="B97:B99"/>
    <mergeCell ref="G100:G101"/>
    <mergeCell ref="C87:G87"/>
    <mergeCell ref="C65:F65"/>
    <mergeCell ref="A66:G66"/>
    <mergeCell ref="C67:G67"/>
    <mergeCell ref="A69:A71"/>
    <mergeCell ref="B69:B71"/>
    <mergeCell ref="A72:A74"/>
    <mergeCell ref="B72:B74"/>
    <mergeCell ref="C78:F78"/>
    <mergeCell ref="A79:G79"/>
    <mergeCell ref="C80:G80"/>
    <mergeCell ref="C85:F85"/>
    <mergeCell ref="A86:G86"/>
    <mergeCell ref="A100:A101"/>
    <mergeCell ref="B100:B101"/>
    <mergeCell ref="A62:A64"/>
    <mergeCell ref="B62:B64"/>
    <mergeCell ref="C32:F32"/>
    <mergeCell ref="A33:G33"/>
    <mergeCell ref="C34:G34"/>
    <mergeCell ref="A40:A42"/>
    <mergeCell ref="B40:B42"/>
    <mergeCell ref="A43:A47"/>
    <mergeCell ref="B43:B47"/>
    <mergeCell ref="A52:A55"/>
    <mergeCell ref="B52:B55"/>
    <mergeCell ref="C58:F58"/>
    <mergeCell ref="A59:G59"/>
    <mergeCell ref="C60:G60"/>
    <mergeCell ref="C28:G28"/>
    <mergeCell ref="A1:G1"/>
    <mergeCell ref="A2:G2"/>
    <mergeCell ref="A4:G4"/>
    <mergeCell ref="C5:G5"/>
    <mergeCell ref="C8:F8"/>
    <mergeCell ref="A9:G9"/>
    <mergeCell ref="C10:G10"/>
    <mergeCell ref="A12:A14"/>
    <mergeCell ref="B12:B14"/>
    <mergeCell ref="C26:F26"/>
    <mergeCell ref="A27:G27"/>
  </mergeCells>
  <printOptions horizontalCentered="1"/>
  <pageMargins left="0.9055118110236221" right="0.31496062992125984" top="0.74803149606299213" bottom="0.74803149606299213" header="0.31496062992125984" footer="0.31496062992125984"/>
  <pageSetup paperSize="9" scale="87" orientation="portrait" r:id="rId1"/>
  <headerFooter>
    <oddHeader xml:space="preserve">&amp;CRenovated and upgraded border crossing points with Bulgaria
in line with the EU standards - BCP DELCHEVO
</oddHeader>
    <oddFooter>&amp;LГрадежно-занатски работи /       
Civil and Craft Works&amp;CТерминал зграда/
Customs Terminal &amp;R&amp;P/&amp;N</oddFooter>
  </headerFooter>
  <rowBreaks count="11" manualBreakCount="11">
    <brk id="32" max="6" man="1"/>
    <brk id="47" max="6" man="1"/>
    <brk id="56" max="6" man="1"/>
    <brk id="74" min="1" max="6" man="1"/>
    <brk id="79" min="1" max="6" man="1"/>
    <brk id="88" max="6" man="1"/>
    <brk id="91" max="6" man="1"/>
    <brk id="103" max="6" man="1"/>
    <brk id="111" max="6" man="1"/>
    <brk id="122" max="6" man="1"/>
    <brk id="138"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view="pageBreakPreview" zoomScale="90" zoomScaleNormal="110" zoomScaleSheetLayoutView="90" workbookViewId="0">
      <selection activeCell="E3" sqref="E3"/>
    </sheetView>
  </sheetViews>
  <sheetFormatPr defaultColWidth="8.90625" defaultRowHeight="13.8" x14ac:dyDescent="0.25"/>
  <cols>
    <col min="1" max="1" width="3.6328125" style="105" customWidth="1"/>
    <col min="2" max="2" width="7.08984375" style="105" customWidth="1"/>
    <col min="3" max="3" width="37.90625" style="106" customWidth="1"/>
    <col min="4" max="4" width="5.81640625" style="107" customWidth="1"/>
    <col min="5" max="5" width="7.1796875" style="108" customWidth="1"/>
    <col min="6" max="6" width="8.36328125" style="108" customWidth="1"/>
    <col min="7" max="7" width="10.6328125" style="108" customWidth="1"/>
    <col min="8" max="16384" width="8.90625" style="69"/>
  </cols>
  <sheetData>
    <row r="1" spans="1:7" ht="53.25" customHeight="1" x14ac:dyDescent="0.25">
      <c r="A1" s="262" t="s">
        <v>745</v>
      </c>
      <c r="B1" s="263"/>
      <c r="C1" s="264"/>
      <c r="D1" s="264"/>
      <c r="E1" s="264"/>
      <c r="F1" s="264"/>
      <c r="G1" s="265"/>
    </row>
    <row r="2" spans="1:7" ht="25.5" customHeight="1" thickBot="1" x14ac:dyDescent="0.3">
      <c r="A2" s="266" t="s">
        <v>203</v>
      </c>
      <c r="B2" s="267"/>
      <c r="C2" s="268"/>
      <c r="D2" s="268"/>
      <c r="E2" s="268"/>
      <c r="F2" s="268"/>
      <c r="G2" s="269"/>
    </row>
    <row r="3" spans="1:7" ht="41.4" x14ac:dyDescent="0.25">
      <c r="A3" s="5" t="s">
        <v>204</v>
      </c>
      <c r="B3" s="6" t="s">
        <v>6</v>
      </c>
      <c r="C3" s="7" t="s">
        <v>205</v>
      </c>
      <c r="D3" s="7" t="s">
        <v>8</v>
      </c>
      <c r="E3" s="7" t="s">
        <v>9</v>
      </c>
      <c r="F3" s="7" t="s">
        <v>10</v>
      </c>
      <c r="G3" s="8" t="s">
        <v>11</v>
      </c>
    </row>
    <row r="4" spans="1:7" ht="33" customHeight="1" x14ac:dyDescent="0.25">
      <c r="A4" s="70" t="s">
        <v>13</v>
      </c>
      <c r="B4" s="71"/>
      <c r="C4" s="270" t="s">
        <v>206</v>
      </c>
      <c r="D4" s="270"/>
      <c r="E4" s="270"/>
      <c r="F4" s="270"/>
      <c r="G4" s="271"/>
    </row>
    <row r="5" spans="1:7" ht="55.2" x14ac:dyDescent="0.25">
      <c r="A5" s="272">
        <v>1</v>
      </c>
      <c r="B5" s="246" t="s">
        <v>207</v>
      </c>
      <c r="C5" s="72" t="s">
        <v>208</v>
      </c>
      <c r="D5" s="73"/>
      <c r="E5" s="73"/>
      <c r="F5" s="73"/>
      <c r="G5" s="74"/>
    </row>
    <row r="6" spans="1:7" ht="248.4" x14ac:dyDescent="0.25">
      <c r="A6" s="273"/>
      <c r="B6" s="231"/>
      <c r="C6" s="75" t="s">
        <v>209</v>
      </c>
      <c r="D6" s="275" t="s">
        <v>210</v>
      </c>
      <c r="E6" s="275">
        <v>2</v>
      </c>
      <c r="F6" s="278"/>
      <c r="G6" s="280">
        <f>ROUND(E6*F6,2)</f>
        <v>0</v>
      </c>
    </row>
    <row r="7" spans="1:7" ht="262.2" x14ac:dyDescent="0.25">
      <c r="A7" s="274"/>
      <c r="B7" s="232"/>
      <c r="C7" s="76" t="s">
        <v>211</v>
      </c>
      <c r="D7" s="276"/>
      <c r="E7" s="277"/>
      <c r="F7" s="279"/>
      <c r="G7" s="281"/>
    </row>
    <row r="8" spans="1:7" ht="55.2" x14ac:dyDescent="0.25">
      <c r="A8" s="77" t="s">
        <v>57</v>
      </c>
      <c r="B8" s="78" t="s">
        <v>207</v>
      </c>
      <c r="C8" s="79" t="s">
        <v>212</v>
      </c>
      <c r="D8" s="80" t="s">
        <v>213</v>
      </c>
      <c r="E8" s="81">
        <v>2</v>
      </c>
      <c r="F8" s="82"/>
      <c r="G8" s="83">
        <f>ROUND(E8*F8,2)</f>
        <v>0</v>
      </c>
    </row>
    <row r="9" spans="1:7" ht="27.6" x14ac:dyDescent="0.25">
      <c r="A9" s="77" t="s">
        <v>59</v>
      </c>
      <c r="B9" s="78" t="s">
        <v>207</v>
      </c>
      <c r="C9" s="79" t="s">
        <v>214</v>
      </c>
      <c r="D9" s="84" t="s">
        <v>215</v>
      </c>
      <c r="E9" s="85">
        <v>90</v>
      </c>
      <c r="F9" s="86"/>
      <c r="G9" s="87">
        <f t="shared" ref="G9:G20" si="0">ROUND(E9*F9,2)</f>
        <v>0</v>
      </c>
    </row>
    <row r="10" spans="1:7" ht="138" x14ac:dyDescent="0.25">
      <c r="A10" s="77" t="s">
        <v>31</v>
      </c>
      <c r="B10" s="88" t="s">
        <v>207</v>
      </c>
      <c r="C10" s="79" t="s">
        <v>216</v>
      </c>
      <c r="D10" s="80" t="s">
        <v>213</v>
      </c>
      <c r="E10" s="85">
        <v>1</v>
      </c>
      <c r="F10" s="86"/>
      <c r="G10" s="87">
        <f t="shared" si="0"/>
        <v>0</v>
      </c>
    </row>
    <row r="11" spans="1:7" ht="69" x14ac:dyDescent="0.25">
      <c r="A11" s="77" t="s">
        <v>33</v>
      </c>
      <c r="B11" s="88" t="s">
        <v>207</v>
      </c>
      <c r="C11" s="79" t="s">
        <v>217</v>
      </c>
      <c r="D11" s="80" t="s">
        <v>213</v>
      </c>
      <c r="E11" s="85">
        <v>1</v>
      </c>
      <c r="F11" s="86"/>
      <c r="G11" s="87">
        <f t="shared" si="0"/>
        <v>0</v>
      </c>
    </row>
    <row r="12" spans="1:7" ht="27.6" x14ac:dyDescent="0.25">
      <c r="A12" s="77" t="s">
        <v>35</v>
      </c>
      <c r="B12" s="88" t="s">
        <v>207</v>
      </c>
      <c r="C12" s="79" t="s">
        <v>218</v>
      </c>
      <c r="D12" s="80" t="s">
        <v>213</v>
      </c>
      <c r="E12" s="85">
        <v>1</v>
      </c>
      <c r="F12" s="86"/>
      <c r="G12" s="87">
        <f t="shared" si="0"/>
        <v>0</v>
      </c>
    </row>
    <row r="13" spans="1:7" ht="27.6" x14ac:dyDescent="0.25">
      <c r="A13" s="77" t="s">
        <v>73</v>
      </c>
      <c r="B13" s="88" t="s">
        <v>207</v>
      </c>
      <c r="C13" s="79" t="s">
        <v>219</v>
      </c>
      <c r="D13" s="80" t="s">
        <v>213</v>
      </c>
      <c r="E13" s="85">
        <v>2</v>
      </c>
      <c r="F13" s="86"/>
      <c r="G13" s="87">
        <f t="shared" si="0"/>
        <v>0</v>
      </c>
    </row>
    <row r="14" spans="1:7" ht="55.2" x14ac:dyDescent="0.25">
      <c r="A14" s="273" t="s">
        <v>79</v>
      </c>
      <c r="B14" s="284" t="s">
        <v>207</v>
      </c>
      <c r="C14" s="79" t="s">
        <v>220</v>
      </c>
      <c r="D14" s="84"/>
      <c r="E14" s="89"/>
      <c r="F14" s="90"/>
      <c r="G14" s="91"/>
    </row>
    <row r="15" spans="1:7" x14ac:dyDescent="0.25">
      <c r="A15" s="273"/>
      <c r="B15" s="283"/>
      <c r="C15" s="79" t="s">
        <v>221</v>
      </c>
      <c r="D15" s="81" t="s">
        <v>222</v>
      </c>
      <c r="E15" s="85">
        <v>15</v>
      </c>
      <c r="F15" s="86"/>
      <c r="G15" s="87">
        <f t="shared" si="0"/>
        <v>0</v>
      </c>
    </row>
    <row r="16" spans="1:7" x14ac:dyDescent="0.25">
      <c r="A16" s="274"/>
      <c r="B16" s="285"/>
      <c r="C16" s="79" t="s">
        <v>223</v>
      </c>
      <c r="D16" s="85" t="s">
        <v>222</v>
      </c>
      <c r="E16" s="85">
        <v>15</v>
      </c>
      <c r="F16" s="86"/>
      <c r="G16" s="87">
        <f t="shared" si="0"/>
        <v>0</v>
      </c>
    </row>
    <row r="17" spans="1:7" ht="82.8" x14ac:dyDescent="0.25">
      <c r="A17" s="92" t="s">
        <v>37</v>
      </c>
      <c r="B17" s="88" t="s">
        <v>207</v>
      </c>
      <c r="C17" s="79" t="s">
        <v>224</v>
      </c>
      <c r="D17" s="80" t="s">
        <v>213</v>
      </c>
      <c r="E17" s="81">
        <v>1</v>
      </c>
      <c r="F17" s="82"/>
      <c r="G17" s="83">
        <f t="shared" si="0"/>
        <v>0</v>
      </c>
    </row>
    <row r="18" spans="1:7" ht="27.6" x14ac:dyDescent="0.25">
      <c r="A18" s="77" t="s">
        <v>40</v>
      </c>
      <c r="B18" s="93" t="s">
        <v>207</v>
      </c>
      <c r="C18" s="79" t="s">
        <v>225</v>
      </c>
      <c r="D18" s="80" t="s">
        <v>213</v>
      </c>
      <c r="E18" s="85">
        <v>1</v>
      </c>
      <c r="F18" s="86"/>
      <c r="G18" s="87">
        <f t="shared" si="0"/>
        <v>0</v>
      </c>
    </row>
    <row r="19" spans="1:7" ht="220.8" x14ac:dyDescent="0.25">
      <c r="A19" s="94" t="s">
        <v>42</v>
      </c>
      <c r="B19" s="88" t="s">
        <v>207</v>
      </c>
      <c r="C19" s="79" t="s">
        <v>226</v>
      </c>
      <c r="D19" s="80" t="s">
        <v>213</v>
      </c>
      <c r="E19" s="89">
        <v>1</v>
      </c>
      <c r="F19" s="90"/>
      <c r="G19" s="91">
        <f t="shared" si="0"/>
        <v>0</v>
      </c>
    </row>
    <row r="20" spans="1:7" ht="55.2" x14ac:dyDescent="0.25">
      <c r="A20" s="92" t="s">
        <v>44</v>
      </c>
      <c r="B20" s="93" t="s">
        <v>207</v>
      </c>
      <c r="C20" s="79" t="s">
        <v>227</v>
      </c>
      <c r="D20" s="85" t="s">
        <v>210</v>
      </c>
      <c r="E20" s="85">
        <v>1</v>
      </c>
      <c r="F20" s="86"/>
      <c r="G20" s="87">
        <f t="shared" si="0"/>
        <v>0</v>
      </c>
    </row>
    <row r="21" spans="1:7" ht="27.6" x14ac:dyDescent="0.25">
      <c r="A21" s="272" t="s">
        <v>47</v>
      </c>
      <c r="B21" s="286" t="s">
        <v>207</v>
      </c>
      <c r="C21" s="79" t="s">
        <v>228</v>
      </c>
      <c r="D21" s="85"/>
      <c r="E21" s="85"/>
      <c r="F21" s="86"/>
      <c r="G21" s="87"/>
    </row>
    <row r="22" spans="1:7" x14ac:dyDescent="0.25">
      <c r="A22" s="273"/>
      <c r="B22" s="287"/>
      <c r="C22" s="79" t="s">
        <v>229</v>
      </c>
      <c r="D22" s="80" t="s">
        <v>213</v>
      </c>
      <c r="E22" s="85">
        <v>1</v>
      </c>
      <c r="F22" s="86"/>
      <c r="G22" s="87">
        <f t="shared" ref="G22:G25" si="1">ROUND(E22*F22,2)</f>
        <v>0</v>
      </c>
    </row>
    <row r="23" spans="1:7" x14ac:dyDescent="0.25">
      <c r="A23" s="273"/>
      <c r="B23" s="287"/>
      <c r="C23" s="79" t="s">
        <v>230</v>
      </c>
      <c r="D23" s="80" t="s">
        <v>213</v>
      </c>
      <c r="E23" s="85">
        <v>1</v>
      </c>
      <c r="F23" s="86"/>
      <c r="G23" s="87">
        <f t="shared" si="1"/>
        <v>0</v>
      </c>
    </row>
    <row r="24" spans="1:7" x14ac:dyDescent="0.25">
      <c r="A24" s="273"/>
      <c r="B24" s="287"/>
      <c r="C24" s="79" t="s">
        <v>231</v>
      </c>
      <c r="D24" s="80" t="s">
        <v>213</v>
      </c>
      <c r="E24" s="85">
        <v>6</v>
      </c>
      <c r="F24" s="86"/>
      <c r="G24" s="87">
        <f t="shared" si="1"/>
        <v>0</v>
      </c>
    </row>
    <row r="25" spans="1:7" x14ac:dyDescent="0.25">
      <c r="A25" s="273"/>
      <c r="B25" s="287"/>
      <c r="C25" s="79" t="s">
        <v>232</v>
      </c>
      <c r="D25" s="80" t="s">
        <v>213</v>
      </c>
      <c r="E25" s="85">
        <v>7</v>
      </c>
      <c r="F25" s="86"/>
      <c r="G25" s="87">
        <f t="shared" si="1"/>
        <v>0</v>
      </c>
    </row>
    <row r="26" spans="1:7" ht="27.6" x14ac:dyDescent="0.25">
      <c r="A26" s="272" t="s">
        <v>89</v>
      </c>
      <c r="B26" s="286" t="s">
        <v>207</v>
      </c>
      <c r="C26" s="79" t="s">
        <v>233</v>
      </c>
      <c r="D26" s="85"/>
      <c r="E26" s="85"/>
      <c r="F26" s="86"/>
      <c r="G26" s="87"/>
    </row>
    <row r="27" spans="1:7" x14ac:dyDescent="0.25">
      <c r="A27" s="274"/>
      <c r="B27" s="288"/>
      <c r="C27" s="79" t="s">
        <v>229</v>
      </c>
      <c r="D27" s="80" t="s">
        <v>213</v>
      </c>
      <c r="E27" s="85">
        <v>1</v>
      </c>
      <c r="F27" s="86"/>
      <c r="G27" s="87">
        <f>ROUND(E27*F27,2)</f>
        <v>0</v>
      </c>
    </row>
    <row r="28" spans="1:7" ht="55.2" x14ac:dyDescent="0.25">
      <c r="A28" s="77" t="s">
        <v>234</v>
      </c>
      <c r="B28" s="93" t="s">
        <v>207</v>
      </c>
      <c r="C28" s="79" t="s">
        <v>235</v>
      </c>
      <c r="D28" s="85" t="s">
        <v>236</v>
      </c>
      <c r="E28" s="85">
        <v>450</v>
      </c>
      <c r="F28" s="86"/>
      <c r="G28" s="87">
        <f t="shared" ref="G28:G30" si="2">ROUND(E28*F28,2)</f>
        <v>0</v>
      </c>
    </row>
    <row r="29" spans="1:7" ht="27.6" x14ac:dyDescent="0.25">
      <c r="A29" s="94" t="s">
        <v>237</v>
      </c>
      <c r="B29" s="93" t="s">
        <v>207</v>
      </c>
      <c r="C29" s="79" t="s">
        <v>238</v>
      </c>
      <c r="D29" s="80" t="s">
        <v>213</v>
      </c>
      <c r="E29" s="85">
        <v>6</v>
      </c>
      <c r="F29" s="86"/>
      <c r="G29" s="87">
        <f t="shared" si="2"/>
        <v>0</v>
      </c>
    </row>
    <row r="30" spans="1:7" ht="27.6" x14ac:dyDescent="0.25">
      <c r="A30" s="92" t="s">
        <v>239</v>
      </c>
      <c r="B30" s="93" t="s">
        <v>207</v>
      </c>
      <c r="C30" s="79" t="s">
        <v>240</v>
      </c>
      <c r="D30" s="80" t="s">
        <v>213</v>
      </c>
      <c r="E30" s="85">
        <v>2</v>
      </c>
      <c r="F30" s="86"/>
      <c r="G30" s="87">
        <f t="shared" si="2"/>
        <v>0</v>
      </c>
    </row>
    <row r="31" spans="1:7" ht="96.6" x14ac:dyDescent="0.25">
      <c r="A31" s="273" t="s">
        <v>241</v>
      </c>
      <c r="B31" s="284" t="s">
        <v>207</v>
      </c>
      <c r="C31" s="79" t="s">
        <v>242</v>
      </c>
      <c r="D31" s="85"/>
      <c r="E31" s="85"/>
      <c r="F31" s="86"/>
      <c r="G31" s="87"/>
    </row>
    <row r="32" spans="1:7" x14ac:dyDescent="0.25">
      <c r="A32" s="273"/>
      <c r="B32" s="283"/>
      <c r="C32" s="79" t="s">
        <v>243</v>
      </c>
      <c r="D32" s="85" t="s">
        <v>244</v>
      </c>
      <c r="E32" s="85">
        <v>0</v>
      </c>
      <c r="F32" s="86"/>
      <c r="G32" s="87">
        <f t="shared" ref="G32:G43" si="3">ROUND(E32*F32,2)</f>
        <v>0</v>
      </c>
    </row>
    <row r="33" spans="1:7" x14ac:dyDescent="0.25">
      <c r="A33" s="273"/>
      <c r="B33" s="283"/>
      <c r="C33" s="79" t="s">
        <v>245</v>
      </c>
      <c r="D33" s="85" t="s">
        <v>244</v>
      </c>
      <c r="E33" s="85">
        <v>12</v>
      </c>
      <c r="F33" s="86"/>
      <c r="G33" s="87">
        <f t="shared" si="3"/>
        <v>0</v>
      </c>
    </row>
    <row r="34" spans="1:7" x14ac:dyDescent="0.25">
      <c r="A34" s="273"/>
      <c r="B34" s="283"/>
      <c r="C34" s="79" t="s">
        <v>246</v>
      </c>
      <c r="D34" s="85" t="s">
        <v>244</v>
      </c>
      <c r="E34" s="85">
        <v>48</v>
      </c>
      <c r="F34" s="86"/>
      <c r="G34" s="87">
        <f t="shared" si="3"/>
        <v>0</v>
      </c>
    </row>
    <row r="35" spans="1:7" x14ac:dyDescent="0.25">
      <c r="A35" s="273"/>
      <c r="B35" s="283"/>
      <c r="C35" s="79" t="s">
        <v>247</v>
      </c>
      <c r="D35" s="85" t="s">
        <v>244</v>
      </c>
      <c r="E35" s="85">
        <v>25</v>
      </c>
      <c r="F35" s="86"/>
      <c r="G35" s="87">
        <f t="shared" si="3"/>
        <v>0</v>
      </c>
    </row>
    <row r="36" spans="1:7" x14ac:dyDescent="0.25">
      <c r="A36" s="273"/>
      <c r="B36" s="283"/>
      <c r="C36" s="79" t="s">
        <v>248</v>
      </c>
      <c r="D36" s="85" t="s">
        <v>244</v>
      </c>
      <c r="E36" s="85">
        <v>36</v>
      </c>
      <c r="F36" s="86"/>
      <c r="G36" s="87">
        <f t="shared" si="3"/>
        <v>0</v>
      </c>
    </row>
    <row r="37" spans="1:7" x14ac:dyDescent="0.25">
      <c r="A37" s="274"/>
      <c r="B37" s="285"/>
      <c r="C37" s="79" t="s">
        <v>249</v>
      </c>
      <c r="D37" s="85" t="s">
        <v>244</v>
      </c>
      <c r="E37" s="85">
        <v>0</v>
      </c>
      <c r="F37" s="86"/>
      <c r="G37" s="87">
        <f t="shared" si="3"/>
        <v>0</v>
      </c>
    </row>
    <row r="38" spans="1:7" ht="82.8" x14ac:dyDescent="0.25">
      <c r="A38" s="92" t="s">
        <v>250</v>
      </c>
      <c r="B38" s="88" t="s">
        <v>207</v>
      </c>
      <c r="C38" s="79" t="s">
        <v>251</v>
      </c>
      <c r="D38" s="85" t="s">
        <v>252</v>
      </c>
      <c r="E38" s="85">
        <v>0.8</v>
      </c>
      <c r="F38" s="86"/>
      <c r="G38" s="87">
        <f t="shared" si="3"/>
        <v>0</v>
      </c>
    </row>
    <row r="39" spans="1:7" ht="55.2" x14ac:dyDescent="0.25">
      <c r="A39" s="92" t="s">
        <v>253</v>
      </c>
      <c r="B39" s="88" t="s">
        <v>207</v>
      </c>
      <c r="C39" s="79" t="s">
        <v>254</v>
      </c>
      <c r="D39" s="85" t="s">
        <v>252</v>
      </c>
      <c r="E39" s="85">
        <v>0.4</v>
      </c>
      <c r="F39" s="86"/>
      <c r="G39" s="87">
        <f t="shared" si="3"/>
        <v>0</v>
      </c>
    </row>
    <row r="40" spans="1:7" ht="69" x14ac:dyDescent="0.25">
      <c r="A40" s="77" t="s">
        <v>255</v>
      </c>
      <c r="B40" s="88" t="s">
        <v>207</v>
      </c>
      <c r="C40" s="79" t="s">
        <v>256</v>
      </c>
      <c r="D40" s="85" t="s">
        <v>244</v>
      </c>
      <c r="E40" s="85">
        <v>121</v>
      </c>
      <c r="F40" s="86"/>
      <c r="G40" s="87">
        <f t="shared" si="3"/>
        <v>0</v>
      </c>
    </row>
    <row r="41" spans="1:7" ht="69" x14ac:dyDescent="0.25">
      <c r="A41" s="77" t="s">
        <v>257</v>
      </c>
      <c r="B41" s="88" t="s">
        <v>207</v>
      </c>
      <c r="C41" s="79" t="s">
        <v>258</v>
      </c>
      <c r="D41" s="80" t="s">
        <v>213</v>
      </c>
      <c r="E41" s="85">
        <v>2</v>
      </c>
      <c r="F41" s="86"/>
      <c r="G41" s="87">
        <f t="shared" si="3"/>
        <v>0</v>
      </c>
    </row>
    <row r="42" spans="1:7" ht="55.2" x14ac:dyDescent="0.25">
      <c r="A42" s="94" t="s">
        <v>259</v>
      </c>
      <c r="B42" s="88" t="s">
        <v>207</v>
      </c>
      <c r="C42" s="79" t="s">
        <v>260</v>
      </c>
      <c r="D42" s="95" t="s">
        <v>261</v>
      </c>
      <c r="E42" s="85">
        <v>1</v>
      </c>
      <c r="F42" s="86"/>
      <c r="G42" s="87">
        <f t="shared" si="3"/>
        <v>0</v>
      </c>
    </row>
    <row r="43" spans="1:7" ht="55.2" x14ac:dyDescent="0.25">
      <c r="A43" s="77" t="s">
        <v>262</v>
      </c>
      <c r="B43" s="88" t="s">
        <v>207</v>
      </c>
      <c r="C43" s="79" t="s">
        <v>263</v>
      </c>
      <c r="D43" s="95" t="s">
        <v>261</v>
      </c>
      <c r="E43" s="85">
        <v>1</v>
      </c>
      <c r="F43" s="86"/>
      <c r="G43" s="87">
        <f t="shared" si="3"/>
        <v>0</v>
      </c>
    </row>
    <row r="44" spans="1:7" ht="31.5" customHeight="1" x14ac:dyDescent="0.25">
      <c r="A44" s="96" t="s">
        <v>13</v>
      </c>
      <c r="B44" s="289" t="s">
        <v>264</v>
      </c>
      <c r="C44" s="290"/>
      <c r="D44" s="290"/>
      <c r="E44" s="290"/>
      <c r="F44" s="291"/>
      <c r="G44" s="97">
        <f>SUM(G6:G43)</f>
        <v>0</v>
      </c>
    </row>
    <row r="45" spans="1:7" x14ac:dyDescent="0.25">
      <c r="A45" s="292"/>
      <c r="B45" s="293"/>
      <c r="C45" s="294"/>
      <c r="D45" s="294"/>
      <c r="E45" s="294"/>
      <c r="F45" s="294"/>
      <c r="G45" s="295"/>
    </row>
    <row r="46" spans="1:7" ht="32.25" customHeight="1" x14ac:dyDescent="0.25">
      <c r="A46" s="70" t="s">
        <v>20</v>
      </c>
      <c r="B46" s="71"/>
      <c r="C46" s="270" t="s">
        <v>265</v>
      </c>
      <c r="D46" s="270"/>
      <c r="E46" s="270"/>
      <c r="F46" s="270"/>
      <c r="G46" s="271"/>
    </row>
    <row r="47" spans="1:7" ht="96.6" x14ac:dyDescent="0.25">
      <c r="A47" s="272" t="s">
        <v>54</v>
      </c>
      <c r="B47" s="282" t="s">
        <v>207</v>
      </c>
      <c r="C47" s="98" t="s">
        <v>266</v>
      </c>
      <c r="D47" s="85"/>
      <c r="E47" s="85"/>
      <c r="F47" s="86"/>
      <c r="G47" s="87"/>
    </row>
    <row r="48" spans="1:7" x14ac:dyDescent="0.25">
      <c r="A48" s="273"/>
      <c r="B48" s="283"/>
      <c r="C48" s="99" t="s">
        <v>267</v>
      </c>
      <c r="D48" s="80" t="s">
        <v>213</v>
      </c>
      <c r="E48" s="85">
        <v>6</v>
      </c>
      <c r="F48" s="86"/>
      <c r="G48" s="87">
        <f t="shared" ref="G48:G49" si="4">ROUND(E48*F48,2)</f>
        <v>0</v>
      </c>
    </row>
    <row r="49" spans="1:7" x14ac:dyDescent="0.25">
      <c r="A49" s="273"/>
      <c r="B49" s="283"/>
      <c r="C49" s="99" t="s">
        <v>268</v>
      </c>
      <c r="D49" s="80" t="s">
        <v>213</v>
      </c>
      <c r="E49" s="85">
        <v>3</v>
      </c>
      <c r="F49" s="86"/>
      <c r="G49" s="87">
        <f t="shared" si="4"/>
        <v>0</v>
      </c>
    </row>
    <row r="50" spans="1:7" ht="55.2" x14ac:dyDescent="0.25">
      <c r="A50" s="272" t="s">
        <v>57</v>
      </c>
      <c r="B50" s="282" t="s">
        <v>207</v>
      </c>
      <c r="C50" s="99" t="s">
        <v>269</v>
      </c>
      <c r="D50" s="85"/>
      <c r="E50" s="85"/>
      <c r="F50" s="86"/>
      <c r="G50" s="87"/>
    </row>
    <row r="51" spans="1:7" x14ac:dyDescent="0.25">
      <c r="A51" s="273"/>
      <c r="B51" s="283"/>
      <c r="C51" s="99" t="s">
        <v>270</v>
      </c>
      <c r="D51" s="80" t="s">
        <v>213</v>
      </c>
      <c r="E51" s="85">
        <v>6</v>
      </c>
      <c r="F51" s="86"/>
      <c r="G51" s="87">
        <f t="shared" ref="G51:G52" si="5">ROUND(E51*F51,2)</f>
        <v>0</v>
      </c>
    </row>
    <row r="52" spans="1:7" x14ac:dyDescent="0.25">
      <c r="A52" s="274"/>
      <c r="B52" s="283"/>
      <c r="C52" s="99" t="s">
        <v>271</v>
      </c>
      <c r="D52" s="80" t="s">
        <v>213</v>
      </c>
      <c r="E52" s="85">
        <v>3</v>
      </c>
      <c r="F52" s="86"/>
      <c r="G52" s="87">
        <f t="shared" si="5"/>
        <v>0</v>
      </c>
    </row>
    <row r="53" spans="1:7" ht="82.8" x14ac:dyDescent="0.25">
      <c r="A53" s="77" t="s">
        <v>59</v>
      </c>
      <c r="B53" s="100" t="s">
        <v>207</v>
      </c>
      <c r="C53" s="99" t="s">
        <v>272</v>
      </c>
      <c r="D53" s="80" t="s">
        <v>213</v>
      </c>
      <c r="E53" s="85">
        <v>9</v>
      </c>
      <c r="F53" s="86"/>
      <c r="G53" s="87"/>
    </row>
    <row r="54" spans="1:7" x14ac:dyDescent="0.25">
      <c r="A54" s="272" t="s">
        <v>31</v>
      </c>
      <c r="B54" s="282" t="s">
        <v>207</v>
      </c>
      <c r="C54" s="99" t="s">
        <v>273</v>
      </c>
      <c r="D54" s="85"/>
      <c r="E54" s="85"/>
      <c r="F54" s="86"/>
      <c r="G54" s="87"/>
    </row>
    <row r="55" spans="1:7" x14ac:dyDescent="0.25">
      <c r="A55" s="273"/>
      <c r="B55" s="283"/>
      <c r="C55" s="99" t="s">
        <v>270</v>
      </c>
      <c r="D55" s="80" t="s">
        <v>213</v>
      </c>
      <c r="E55" s="85">
        <v>6</v>
      </c>
      <c r="F55" s="86"/>
      <c r="G55" s="87">
        <f t="shared" ref="G55:G56" si="6">ROUND(E55*F55,2)</f>
        <v>0</v>
      </c>
    </row>
    <row r="56" spans="1:7" x14ac:dyDescent="0.25">
      <c r="A56" s="274"/>
      <c r="B56" s="285"/>
      <c r="C56" s="99" t="s">
        <v>271</v>
      </c>
      <c r="D56" s="80" t="s">
        <v>213</v>
      </c>
      <c r="E56" s="85">
        <v>3</v>
      </c>
      <c r="F56" s="86"/>
      <c r="G56" s="87">
        <f t="shared" si="6"/>
        <v>0</v>
      </c>
    </row>
    <row r="57" spans="1:7" ht="27.6" x14ac:dyDescent="0.25">
      <c r="A57" s="272" t="s">
        <v>33</v>
      </c>
      <c r="B57" s="282" t="s">
        <v>207</v>
      </c>
      <c r="C57" s="99" t="s">
        <v>274</v>
      </c>
      <c r="D57" s="85"/>
      <c r="E57" s="85"/>
      <c r="F57" s="86"/>
      <c r="G57" s="87"/>
    </row>
    <row r="58" spans="1:7" x14ac:dyDescent="0.25">
      <c r="A58" s="273"/>
      <c r="B58" s="283"/>
      <c r="C58" s="99" t="s">
        <v>275</v>
      </c>
      <c r="D58" s="80" t="s">
        <v>213</v>
      </c>
      <c r="E58" s="85">
        <v>18</v>
      </c>
      <c r="F58" s="86"/>
      <c r="G58" s="87">
        <f t="shared" ref="G58:G65" si="7">ROUND(E58*F58,2)</f>
        <v>0</v>
      </c>
    </row>
    <row r="59" spans="1:7" x14ac:dyDescent="0.25">
      <c r="A59" s="274"/>
      <c r="B59" s="285"/>
      <c r="C59" s="99" t="s">
        <v>276</v>
      </c>
      <c r="D59" s="80" t="s">
        <v>213</v>
      </c>
      <c r="E59" s="85">
        <v>18</v>
      </c>
      <c r="F59" s="86"/>
      <c r="G59" s="87">
        <f t="shared" si="7"/>
        <v>0</v>
      </c>
    </row>
    <row r="60" spans="1:7" ht="41.4" x14ac:dyDescent="0.25">
      <c r="A60" s="77" t="s">
        <v>35</v>
      </c>
      <c r="B60" s="88" t="s">
        <v>207</v>
      </c>
      <c r="C60" s="99" t="s">
        <v>277</v>
      </c>
      <c r="D60" s="80" t="s">
        <v>213</v>
      </c>
      <c r="E60" s="85">
        <v>34</v>
      </c>
      <c r="F60" s="86"/>
      <c r="G60" s="87">
        <f t="shared" si="7"/>
        <v>0</v>
      </c>
    </row>
    <row r="61" spans="1:7" ht="27.6" x14ac:dyDescent="0.25">
      <c r="A61" s="101" t="s">
        <v>73</v>
      </c>
      <c r="B61" s="88" t="s">
        <v>207</v>
      </c>
      <c r="C61" s="99" t="s">
        <v>278</v>
      </c>
      <c r="D61" s="80" t="s">
        <v>213</v>
      </c>
      <c r="E61" s="85">
        <v>8</v>
      </c>
      <c r="F61" s="86"/>
      <c r="G61" s="87">
        <f t="shared" si="7"/>
        <v>0</v>
      </c>
    </row>
    <row r="62" spans="1:7" ht="27.6" x14ac:dyDescent="0.25">
      <c r="A62" s="77" t="s">
        <v>79</v>
      </c>
      <c r="B62" s="88" t="s">
        <v>207</v>
      </c>
      <c r="C62" s="99" t="s">
        <v>279</v>
      </c>
      <c r="D62" s="80" t="s">
        <v>213</v>
      </c>
      <c r="E62" s="85">
        <v>4</v>
      </c>
      <c r="F62" s="86"/>
      <c r="G62" s="87">
        <f t="shared" si="7"/>
        <v>0</v>
      </c>
    </row>
    <row r="63" spans="1:7" ht="82.8" x14ac:dyDescent="0.25">
      <c r="A63" s="77" t="s">
        <v>37</v>
      </c>
      <c r="B63" s="88" t="s">
        <v>207</v>
      </c>
      <c r="C63" s="99" t="s">
        <v>280</v>
      </c>
      <c r="D63" s="80" t="s">
        <v>213</v>
      </c>
      <c r="E63" s="85">
        <v>4</v>
      </c>
      <c r="F63" s="86"/>
      <c r="G63" s="87">
        <f t="shared" si="7"/>
        <v>0</v>
      </c>
    </row>
    <row r="64" spans="1:7" ht="27.6" x14ac:dyDescent="0.25">
      <c r="A64" s="77" t="s">
        <v>40</v>
      </c>
      <c r="B64" s="88" t="s">
        <v>207</v>
      </c>
      <c r="C64" s="99" t="s">
        <v>281</v>
      </c>
      <c r="D64" s="80" t="s">
        <v>213</v>
      </c>
      <c r="E64" s="85">
        <v>2</v>
      </c>
      <c r="F64" s="86"/>
      <c r="G64" s="87">
        <f t="shared" si="7"/>
        <v>0</v>
      </c>
    </row>
    <row r="65" spans="1:7" ht="33" customHeight="1" x14ac:dyDescent="0.25">
      <c r="A65" s="92" t="s">
        <v>42</v>
      </c>
      <c r="B65" s="88" t="s">
        <v>207</v>
      </c>
      <c r="C65" s="75" t="s">
        <v>282</v>
      </c>
      <c r="D65" s="80" t="s">
        <v>213</v>
      </c>
      <c r="E65" s="102">
        <v>2</v>
      </c>
      <c r="F65" s="86"/>
      <c r="G65" s="87">
        <f t="shared" si="7"/>
        <v>0</v>
      </c>
    </row>
    <row r="66" spans="1:7" ht="27.6" x14ac:dyDescent="0.25">
      <c r="A66" s="272" t="s">
        <v>44</v>
      </c>
      <c r="B66" s="282" t="s">
        <v>207</v>
      </c>
      <c r="C66" s="99" t="s">
        <v>283</v>
      </c>
      <c r="D66" s="80"/>
      <c r="E66" s="85"/>
      <c r="F66" s="86"/>
      <c r="G66" s="87"/>
    </row>
    <row r="67" spans="1:7" x14ac:dyDescent="0.25">
      <c r="A67" s="273"/>
      <c r="B67" s="283"/>
      <c r="C67" s="99" t="s">
        <v>284</v>
      </c>
      <c r="D67" s="80" t="s">
        <v>213</v>
      </c>
      <c r="E67" s="85">
        <v>2</v>
      </c>
      <c r="F67" s="86"/>
      <c r="G67" s="87">
        <f t="shared" ref="G67:G68" si="8">ROUND(E67*F67,2)</f>
        <v>0</v>
      </c>
    </row>
    <row r="68" spans="1:7" ht="41.4" x14ac:dyDescent="0.25">
      <c r="A68" s="77" t="s">
        <v>47</v>
      </c>
      <c r="B68" s="88" t="s">
        <v>207</v>
      </c>
      <c r="C68" s="99" t="s">
        <v>285</v>
      </c>
      <c r="D68" s="80" t="s">
        <v>213</v>
      </c>
      <c r="E68" s="85">
        <v>4</v>
      </c>
      <c r="F68" s="86"/>
      <c r="G68" s="87">
        <f t="shared" si="8"/>
        <v>0</v>
      </c>
    </row>
    <row r="69" spans="1:7" ht="41.4" x14ac:dyDescent="0.25">
      <c r="A69" s="272" t="s">
        <v>89</v>
      </c>
      <c r="B69" s="282" t="s">
        <v>207</v>
      </c>
      <c r="C69" s="99" t="s">
        <v>286</v>
      </c>
      <c r="D69" s="85"/>
      <c r="E69" s="85"/>
      <c r="F69" s="86"/>
      <c r="G69" s="87"/>
    </row>
    <row r="70" spans="1:7" x14ac:dyDescent="0.25">
      <c r="A70" s="273"/>
      <c r="B70" s="283"/>
      <c r="C70" s="99" t="s">
        <v>287</v>
      </c>
      <c r="D70" s="80" t="s">
        <v>213</v>
      </c>
      <c r="E70" s="85">
        <v>2</v>
      </c>
      <c r="F70" s="86"/>
      <c r="G70" s="87">
        <f t="shared" ref="G70" si="9">ROUND(E70*F70,2)</f>
        <v>0</v>
      </c>
    </row>
    <row r="71" spans="1:7" ht="55.2" x14ac:dyDescent="0.25">
      <c r="A71" s="77" t="s">
        <v>234</v>
      </c>
      <c r="B71" s="100" t="s">
        <v>207</v>
      </c>
      <c r="C71" s="99" t="s">
        <v>288</v>
      </c>
      <c r="D71" s="80" t="s">
        <v>213</v>
      </c>
      <c r="E71" s="85">
        <v>4</v>
      </c>
      <c r="F71" s="86"/>
      <c r="G71" s="87"/>
    </row>
    <row r="72" spans="1:7" x14ac:dyDescent="0.25">
      <c r="A72" s="272" t="s">
        <v>237</v>
      </c>
      <c r="B72" s="282" t="s">
        <v>207</v>
      </c>
      <c r="C72" s="99" t="s">
        <v>289</v>
      </c>
      <c r="D72" s="85"/>
      <c r="E72" s="85"/>
      <c r="F72" s="86"/>
      <c r="G72" s="87"/>
    </row>
    <row r="73" spans="1:7" x14ac:dyDescent="0.25">
      <c r="A73" s="273"/>
      <c r="B73" s="283"/>
      <c r="C73" s="99" t="s">
        <v>270</v>
      </c>
      <c r="D73" s="80" t="s">
        <v>213</v>
      </c>
      <c r="E73" s="85">
        <v>20</v>
      </c>
      <c r="F73" s="86"/>
      <c r="G73" s="87">
        <f t="shared" ref="G73:G74" si="10">ROUND(E73*F73,2)</f>
        <v>0</v>
      </c>
    </row>
    <row r="74" spans="1:7" x14ac:dyDescent="0.25">
      <c r="A74" s="274"/>
      <c r="B74" s="285"/>
      <c r="C74" s="99" t="s">
        <v>271</v>
      </c>
      <c r="D74" s="80" t="s">
        <v>213</v>
      </c>
      <c r="E74" s="85">
        <v>6</v>
      </c>
      <c r="F74" s="86"/>
      <c r="G74" s="87">
        <f t="shared" si="10"/>
        <v>0</v>
      </c>
    </row>
    <row r="75" spans="1:7" ht="18.75" customHeight="1" x14ac:dyDescent="0.25">
      <c r="A75" s="272" t="s">
        <v>239</v>
      </c>
      <c r="B75" s="282" t="s">
        <v>207</v>
      </c>
      <c r="C75" s="99" t="s">
        <v>290</v>
      </c>
      <c r="D75" s="85"/>
      <c r="E75" s="85"/>
      <c r="F75" s="86"/>
      <c r="G75" s="87"/>
    </row>
    <row r="76" spans="1:7" x14ac:dyDescent="0.25">
      <c r="A76" s="273"/>
      <c r="B76" s="283"/>
      <c r="C76" s="99" t="s">
        <v>291</v>
      </c>
      <c r="D76" s="80" t="s">
        <v>213</v>
      </c>
      <c r="E76" s="85">
        <v>40</v>
      </c>
      <c r="F76" s="86"/>
      <c r="G76" s="87">
        <f t="shared" ref="G76:G77" si="11">ROUND(E76*F76,2)</f>
        <v>0</v>
      </c>
    </row>
    <row r="77" spans="1:7" x14ac:dyDescent="0.25">
      <c r="A77" s="274"/>
      <c r="B77" s="285"/>
      <c r="C77" s="99" t="s">
        <v>292</v>
      </c>
      <c r="D77" s="80" t="s">
        <v>213</v>
      </c>
      <c r="E77" s="85">
        <v>12</v>
      </c>
      <c r="F77" s="86"/>
      <c r="G77" s="87">
        <f t="shared" si="11"/>
        <v>0</v>
      </c>
    </row>
    <row r="78" spans="1:7" ht="41.4" x14ac:dyDescent="0.25">
      <c r="A78" s="272" t="s">
        <v>241</v>
      </c>
      <c r="B78" s="282" t="s">
        <v>207</v>
      </c>
      <c r="C78" s="99" t="s">
        <v>293</v>
      </c>
      <c r="D78" s="85"/>
      <c r="E78" s="85"/>
      <c r="F78" s="86"/>
      <c r="G78" s="87"/>
    </row>
    <row r="79" spans="1:7" x14ac:dyDescent="0.25">
      <c r="A79" s="273"/>
      <c r="B79" s="283"/>
      <c r="C79" s="99" t="s">
        <v>292</v>
      </c>
      <c r="D79" s="85" t="s">
        <v>244</v>
      </c>
      <c r="E79" s="85">
        <v>54</v>
      </c>
      <c r="F79" s="86"/>
      <c r="G79" s="87">
        <f t="shared" ref="G79:G81" si="12">ROUND(E79*F79,2)</f>
        <v>0</v>
      </c>
    </row>
    <row r="80" spans="1:7" x14ac:dyDescent="0.25">
      <c r="A80" s="274"/>
      <c r="B80" s="285"/>
      <c r="C80" s="99" t="s">
        <v>291</v>
      </c>
      <c r="D80" s="85" t="s">
        <v>244</v>
      </c>
      <c r="E80" s="85">
        <v>160</v>
      </c>
      <c r="F80" s="86"/>
      <c r="G80" s="87">
        <f t="shared" si="12"/>
        <v>0</v>
      </c>
    </row>
    <row r="81" spans="1:7" ht="27.6" x14ac:dyDescent="0.25">
      <c r="A81" s="77" t="s">
        <v>250</v>
      </c>
      <c r="B81" s="100" t="s">
        <v>207</v>
      </c>
      <c r="C81" s="99" t="s">
        <v>294</v>
      </c>
      <c r="D81" s="80" t="s">
        <v>213</v>
      </c>
      <c r="E81" s="85">
        <v>18</v>
      </c>
      <c r="F81" s="86"/>
      <c r="G81" s="87">
        <f t="shared" si="12"/>
        <v>0</v>
      </c>
    </row>
    <row r="82" spans="1:7" ht="41.4" x14ac:dyDescent="0.25">
      <c r="A82" s="272" t="s">
        <v>253</v>
      </c>
      <c r="B82" s="282" t="s">
        <v>207</v>
      </c>
      <c r="C82" s="99" t="s">
        <v>295</v>
      </c>
      <c r="D82" s="85"/>
      <c r="E82" s="85"/>
      <c r="F82" s="86"/>
      <c r="G82" s="87"/>
    </row>
    <row r="83" spans="1:7" x14ac:dyDescent="0.25">
      <c r="A83" s="273"/>
      <c r="B83" s="283"/>
      <c r="C83" s="99" t="s">
        <v>296</v>
      </c>
      <c r="D83" s="85" t="s">
        <v>297</v>
      </c>
      <c r="E83" s="85">
        <v>18</v>
      </c>
      <c r="F83" s="86"/>
      <c r="G83" s="87">
        <f t="shared" ref="G83:G85" si="13">ROUND(E83*F83,2)</f>
        <v>0</v>
      </c>
    </row>
    <row r="84" spans="1:7" x14ac:dyDescent="0.25">
      <c r="A84" s="273"/>
      <c r="B84" s="283"/>
      <c r="C84" s="99" t="s">
        <v>298</v>
      </c>
      <c r="D84" s="85" t="s">
        <v>297</v>
      </c>
      <c r="E84" s="85">
        <v>24</v>
      </c>
      <c r="F84" s="86"/>
      <c r="G84" s="87">
        <f t="shared" si="13"/>
        <v>0</v>
      </c>
    </row>
    <row r="85" spans="1:7" x14ac:dyDescent="0.25">
      <c r="A85" s="274"/>
      <c r="B85" s="285"/>
      <c r="C85" s="99" t="s">
        <v>299</v>
      </c>
      <c r="D85" s="85" t="s">
        <v>297</v>
      </c>
      <c r="E85" s="85">
        <v>24</v>
      </c>
      <c r="F85" s="86"/>
      <c r="G85" s="87">
        <f t="shared" si="13"/>
        <v>0</v>
      </c>
    </row>
    <row r="86" spans="1:7" ht="41.4" x14ac:dyDescent="0.25">
      <c r="A86" s="272" t="s">
        <v>255</v>
      </c>
      <c r="B86" s="282" t="s">
        <v>207</v>
      </c>
      <c r="C86" s="99" t="s">
        <v>300</v>
      </c>
      <c r="D86" s="85"/>
      <c r="E86" s="85"/>
      <c r="F86" s="86"/>
      <c r="G86" s="87"/>
    </row>
    <row r="87" spans="1:7" x14ac:dyDescent="0.25">
      <c r="A87" s="274"/>
      <c r="B87" s="285"/>
      <c r="C87" s="99" t="s">
        <v>301</v>
      </c>
      <c r="D87" s="85" t="s">
        <v>297</v>
      </c>
      <c r="E87" s="85">
        <v>16</v>
      </c>
      <c r="F87" s="86"/>
      <c r="G87" s="87">
        <f t="shared" ref="G87:G88" si="14">ROUND(E87*F87,2)</f>
        <v>0</v>
      </c>
    </row>
    <row r="88" spans="1:7" ht="55.2" x14ac:dyDescent="0.25">
      <c r="A88" s="77" t="s">
        <v>302</v>
      </c>
      <c r="B88" s="100" t="s">
        <v>207</v>
      </c>
      <c r="C88" s="99" t="s">
        <v>303</v>
      </c>
      <c r="D88" s="95" t="s">
        <v>304</v>
      </c>
      <c r="E88" s="85">
        <v>1</v>
      </c>
      <c r="F88" s="86"/>
      <c r="G88" s="87">
        <f t="shared" si="14"/>
        <v>0</v>
      </c>
    </row>
    <row r="89" spans="1:7" ht="34.5" customHeight="1" x14ac:dyDescent="0.25">
      <c r="A89" s="96" t="s">
        <v>20</v>
      </c>
      <c r="B89" s="296" t="s">
        <v>305</v>
      </c>
      <c r="C89" s="297"/>
      <c r="D89" s="297"/>
      <c r="E89" s="297"/>
      <c r="F89" s="298"/>
      <c r="G89" s="103">
        <f>SUM(G48:G88)</f>
        <v>0</v>
      </c>
    </row>
    <row r="90" spans="1:7" x14ac:dyDescent="0.25">
      <c r="A90" s="299"/>
      <c r="B90" s="300"/>
      <c r="C90" s="301"/>
      <c r="D90" s="301"/>
      <c r="E90" s="301"/>
      <c r="F90" s="301"/>
      <c r="G90" s="302"/>
    </row>
    <row r="91" spans="1:7" ht="40.5" customHeight="1" x14ac:dyDescent="0.25">
      <c r="A91" s="303" t="s">
        <v>306</v>
      </c>
      <c r="B91" s="304"/>
      <c r="C91" s="305"/>
      <c r="D91" s="305"/>
      <c r="E91" s="305"/>
      <c r="F91" s="305"/>
      <c r="G91" s="104">
        <f>G89+G44</f>
        <v>0</v>
      </c>
    </row>
  </sheetData>
  <mergeCells count="45">
    <mergeCell ref="A86:A87"/>
    <mergeCell ref="B86:B87"/>
    <mergeCell ref="B89:F89"/>
    <mergeCell ref="A90:G90"/>
    <mergeCell ref="A91:F91"/>
    <mergeCell ref="A75:A77"/>
    <mergeCell ref="B75:B77"/>
    <mergeCell ref="A78:A80"/>
    <mergeCell ref="B78:B80"/>
    <mergeCell ref="A82:A85"/>
    <mergeCell ref="B82:B85"/>
    <mergeCell ref="A66:A67"/>
    <mergeCell ref="B66:B67"/>
    <mergeCell ref="A69:A70"/>
    <mergeCell ref="B69:B70"/>
    <mergeCell ref="A72:A74"/>
    <mergeCell ref="B72:B74"/>
    <mergeCell ref="A50:A52"/>
    <mergeCell ref="B50:B52"/>
    <mergeCell ref="A54:A56"/>
    <mergeCell ref="B54:B56"/>
    <mergeCell ref="A57:A59"/>
    <mergeCell ref="B57:B59"/>
    <mergeCell ref="A47:A49"/>
    <mergeCell ref="B47:B49"/>
    <mergeCell ref="A14:A16"/>
    <mergeCell ref="B14:B16"/>
    <mergeCell ref="A21:A25"/>
    <mergeCell ref="B21:B25"/>
    <mergeCell ref="A26:A27"/>
    <mergeCell ref="B26:B27"/>
    <mergeCell ref="A31:A37"/>
    <mergeCell ref="B31:B37"/>
    <mergeCell ref="B44:F44"/>
    <mergeCell ref="A45:G45"/>
    <mergeCell ref="C46:G46"/>
    <mergeCell ref="A1:G1"/>
    <mergeCell ref="A2:G2"/>
    <mergeCell ref="C4:G4"/>
    <mergeCell ref="A5:A7"/>
    <mergeCell ref="B5:B7"/>
    <mergeCell ref="D6:D7"/>
    <mergeCell ref="E6:E7"/>
    <mergeCell ref="F6:F7"/>
    <mergeCell ref="G6:G7"/>
  </mergeCells>
  <printOptions horizontalCentered="1"/>
  <pageMargins left="0.9055118110236221" right="0.31496062992125984" top="0.74803149606299213" bottom="0.74803149606299213" header="0.31496062992125984" footer="0.31496062992125984"/>
  <pageSetup paperSize="9" scale="85" orientation="portrait" r:id="rId1"/>
  <headerFooter>
    <oddHeader xml:space="preserve">&amp;CRenovated and upgraded border crossing points with Bulgaria
in line with the EU standards - BCP DELCHEVO
</oddHeader>
    <oddFooter>&amp;LУправна зграда/
Administrative building&amp;CТермотехника /
Heating and Cooling&amp;R&amp;P/&amp;N</oddFooter>
  </headerFooter>
  <rowBreaks count="5" manualBreakCount="5">
    <brk id="7" max="6" man="1"/>
    <brk id="18" max="6" man="1"/>
    <brk id="30" max="6" man="1"/>
    <brk id="45" max="6" man="1"/>
    <brk id="64"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29"/>
  <sheetViews>
    <sheetView view="pageBreakPreview" zoomScaleNormal="110" zoomScaleSheetLayoutView="100" workbookViewId="0">
      <selection activeCell="E4" sqref="E4"/>
    </sheetView>
  </sheetViews>
  <sheetFormatPr defaultColWidth="7.08984375" defaultRowHeight="13.8" x14ac:dyDescent="0.25"/>
  <cols>
    <col min="1" max="1" width="3.6328125" style="105" customWidth="1"/>
    <col min="2" max="2" width="7.1796875" style="105" customWidth="1"/>
    <col min="3" max="3" width="37.90625" style="106" customWidth="1"/>
    <col min="4" max="5" width="7.453125" style="138" customWidth="1"/>
    <col min="6" max="6" width="8.1796875" style="108" customWidth="1"/>
    <col min="7" max="7" width="10.6328125" style="108" customWidth="1"/>
    <col min="8" max="16384" width="7.08984375" style="69"/>
  </cols>
  <sheetData>
    <row r="1" spans="1:7" ht="51" customHeight="1" x14ac:dyDescent="0.25">
      <c r="A1" s="262" t="s">
        <v>746</v>
      </c>
      <c r="B1" s="263"/>
      <c r="C1" s="264"/>
      <c r="D1" s="264"/>
      <c r="E1" s="264"/>
      <c r="F1" s="264"/>
      <c r="G1" s="265"/>
    </row>
    <row r="2" spans="1:7" ht="25.5" customHeight="1" thickBot="1" x14ac:dyDescent="0.3">
      <c r="A2" s="306" t="s">
        <v>439</v>
      </c>
      <c r="B2" s="307"/>
      <c r="C2" s="308"/>
      <c r="D2" s="308"/>
      <c r="E2" s="308"/>
      <c r="F2" s="308"/>
      <c r="G2" s="309"/>
    </row>
    <row r="3" spans="1:7" ht="52.8" x14ac:dyDescent="0.25">
      <c r="A3" s="155" t="s">
        <v>442</v>
      </c>
      <c r="B3" s="156" t="s">
        <v>443</v>
      </c>
      <c r="C3" s="157" t="s">
        <v>444</v>
      </c>
      <c r="D3" s="157" t="s">
        <v>445</v>
      </c>
      <c r="E3" s="157" t="s">
        <v>446</v>
      </c>
      <c r="F3" s="157" t="s">
        <v>447</v>
      </c>
      <c r="G3" s="158" t="s">
        <v>448</v>
      </c>
    </row>
    <row r="4" spans="1:7" ht="69" x14ac:dyDescent="0.25">
      <c r="A4" s="159"/>
      <c r="B4" s="160"/>
      <c r="C4" s="161" t="s">
        <v>449</v>
      </c>
      <c r="D4" s="162"/>
      <c r="E4" s="162"/>
      <c r="F4" s="162"/>
      <c r="G4" s="163"/>
    </row>
    <row r="5" spans="1:7" x14ac:dyDescent="0.25">
      <c r="A5" s="96" t="s">
        <v>13</v>
      </c>
      <c r="B5" s="164"/>
      <c r="C5" s="310" t="s">
        <v>450</v>
      </c>
      <c r="D5" s="311"/>
      <c r="E5" s="311"/>
      <c r="F5" s="311"/>
      <c r="G5" s="312"/>
    </row>
    <row r="6" spans="1:7" x14ac:dyDescent="0.25">
      <c r="A6" s="70" t="s">
        <v>451</v>
      </c>
      <c r="B6" s="71"/>
      <c r="C6" s="313" t="s">
        <v>452</v>
      </c>
      <c r="D6" s="313"/>
      <c r="E6" s="313"/>
      <c r="F6" s="313"/>
      <c r="G6" s="314"/>
    </row>
    <row r="7" spans="1:7" ht="124.2" x14ac:dyDescent="0.25">
      <c r="A7" s="272">
        <v>1</v>
      </c>
      <c r="B7" s="315" t="s">
        <v>453</v>
      </c>
      <c r="C7" s="129" t="s">
        <v>454</v>
      </c>
      <c r="D7" s="85"/>
      <c r="E7" s="85"/>
      <c r="F7" s="86"/>
      <c r="G7" s="87"/>
    </row>
    <row r="8" spans="1:7" x14ac:dyDescent="0.25">
      <c r="A8" s="273"/>
      <c r="B8" s="283"/>
      <c r="C8" s="79" t="s">
        <v>455</v>
      </c>
      <c r="D8" s="85" t="s">
        <v>297</v>
      </c>
      <c r="E8" s="85">
        <v>2200</v>
      </c>
      <c r="F8" s="86"/>
      <c r="G8" s="87">
        <f>ROUND(E8*F8,2)</f>
        <v>0</v>
      </c>
    </row>
    <row r="9" spans="1:7" x14ac:dyDescent="0.25">
      <c r="A9" s="273"/>
      <c r="B9" s="283"/>
      <c r="C9" s="79" t="s">
        <v>456</v>
      </c>
      <c r="D9" s="85" t="s">
        <v>297</v>
      </c>
      <c r="E9" s="85">
        <v>100</v>
      </c>
      <c r="F9" s="86"/>
      <c r="G9" s="87">
        <f t="shared" ref="G9:G13" si="0">ROUND(E9*F9,2)</f>
        <v>0</v>
      </c>
    </row>
    <row r="10" spans="1:7" x14ac:dyDescent="0.25">
      <c r="A10" s="273"/>
      <c r="B10" s="283"/>
      <c r="C10" s="79" t="s">
        <v>457</v>
      </c>
      <c r="D10" s="85" t="s">
        <v>297</v>
      </c>
      <c r="E10" s="85">
        <v>3200</v>
      </c>
      <c r="F10" s="86"/>
      <c r="G10" s="87">
        <f t="shared" si="0"/>
        <v>0</v>
      </c>
    </row>
    <row r="11" spans="1:7" x14ac:dyDescent="0.25">
      <c r="A11" s="273"/>
      <c r="B11" s="283"/>
      <c r="C11" s="79" t="s">
        <v>458</v>
      </c>
      <c r="D11" s="85" t="s">
        <v>297</v>
      </c>
      <c r="E11" s="85">
        <v>100</v>
      </c>
      <c r="F11" s="86"/>
      <c r="G11" s="87">
        <f t="shared" si="0"/>
        <v>0</v>
      </c>
    </row>
    <row r="12" spans="1:7" x14ac:dyDescent="0.25">
      <c r="A12" s="273"/>
      <c r="B12" s="283"/>
      <c r="C12" s="79" t="s">
        <v>459</v>
      </c>
      <c r="D12" s="85" t="s">
        <v>297</v>
      </c>
      <c r="E12" s="85">
        <v>120</v>
      </c>
      <c r="F12" s="86"/>
      <c r="G12" s="165">
        <f t="shared" si="0"/>
        <v>0</v>
      </c>
    </row>
    <row r="13" spans="1:7" x14ac:dyDescent="0.25">
      <c r="A13" s="274"/>
      <c r="B13" s="285"/>
      <c r="C13" s="79" t="s">
        <v>460</v>
      </c>
      <c r="D13" s="85" t="s">
        <v>297</v>
      </c>
      <c r="E13" s="85">
        <v>100</v>
      </c>
      <c r="F13" s="86"/>
      <c r="G13" s="165">
        <f t="shared" si="0"/>
        <v>0</v>
      </c>
    </row>
    <row r="14" spans="1:7" ht="124.2" x14ac:dyDescent="0.25">
      <c r="A14" s="272" t="s">
        <v>57</v>
      </c>
      <c r="B14" s="315" t="s">
        <v>453</v>
      </c>
      <c r="C14" s="129" t="s">
        <v>461</v>
      </c>
      <c r="D14" s="85"/>
      <c r="E14" s="85"/>
      <c r="F14" s="86"/>
      <c r="G14" s="87"/>
    </row>
    <row r="15" spans="1:7" x14ac:dyDescent="0.25">
      <c r="A15" s="273"/>
      <c r="B15" s="283"/>
      <c r="C15" s="79" t="s">
        <v>462</v>
      </c>
      <c r="D15" s="85" t="s">
        <v>297</v>
      </c>
      <c r="E15" s="85">
        <v>120</v>
      </c>
      <c r="F15" s="86"/>
      <c r="G15" s="87">
        <f t="shared" ref="G15:G17" si="1">ROUND(E15*F15,2)</f>
        <v>0</v>
      </c>
    </row>
    <row r="16" spans="1:7" x14ac:dyDescent="0.25">
      <c r="A16" s="273"/>
      <c r="B16" s="283"/>
      <c r="C16" s="79" t="s">
        <v>463</v>
      </c>
      <c r="D16" s="85" t="s">
        <v>297</v>
      </c>
      <c r="E16" s="85">
        <v>130</v>
      </c>
      <c r="F16" s="86"/>
      <c r="G16" s="165">
        <f t="shared" si="1"/>
        <v>0</v>
      </c>
    </row>
    <row r="17" spans="1:7" x14ac:dyDescent="0.25">
      <c r="A17" s="273"/>
      <c r="B17" s="283"/>
      <c r="C17" s="79" t="s">
        <v>464</v>
      </c>
      <c r="D17" s="85" t="s">
        <v>297</v>
      </c>
      <c r="E17" s="85">
        <v>170</v>
      </c>
      <c r="F17" s="86"/>
      <c r="G17" s="165">
        <f t="shared" si="1"/>
        <v>0</v>
      </c>
    </row>
    <row r="18" spans="1:7" ht="96.6" x14ac:dyDescent="0.25">
      <c r="A18" s="272" t="s">
        <v>59</v>
      </c>
      <c r="B18" s="315" t="s">
        <v>453</v>
      </c>
      <c r="C18" s="129" t="s">
        <v>465</v>
      </c>
      <c r="D18" s="85"/>
      <c r="E18" s="85"/>
      <c r="F18" s="86"/>
      <c r="G18" s="87"/>
    </row>
    <row r="19" spans="1:7" ht="21.6" customHeight="1" x14ac:dyDescent="0.25">
      <c r="A19" s="273"/>
      <c r="B19" s="283"/>
      <c r="C19" s="79" t="s">
        <v>466</v>
      </c>
      <c r="D19" s="85" t="s">
        <v>297</v>
      </c>
      <c r="E19" s="85">
        <v>180</v>
      </c>
      <c r="F19" s="86"/>
      <c r="G19" s="87">
        <f t="shared" ref="G19:G20" si="2">ROUND(E19*F19,2)</f>
        <v>0</v>
      </c>
    </row>
    <row r="20" spans="1:7" x14ac:dyDescent="0.25">
      <c r="A20" s="273"/>
      <c r="B20" s="283"/>
      <c r="C20" s="79" t="s">
        <v>467</v>
      </c>
      <c r="D20" s="85" t="s">
        <v>297</v>
      </c>
      <c r="E20" s="85">
        <v>180</v>
      </c>
      <c r="F20" s="86"/>
      <c r="G20" s="165">
        <f t="shared" si="2"/>
        <v>0</v>
      </c>
    </row>
    <row r="21" spans="1:7" ht="55.2" x14ac:dyDescent="0.25">
      <c r="A21" s="272">
        <v>2</v>
      </c>
      <c r="B21" s="315" t="s">
        <v>453</v>
      </c>
      <c r="C21" s="79" t="s">
        <v>468</v>
      </c>
      <c r="D21" s="85"/>
      <c r="E21" s="85"/>
      <c r="F21" s="86"/>
      <c r="G21" s="87"/>
    </row>
    <row r="22" spans="1:7" x14ac:dyDescent="0.25">
      <c r="A22" s="273"/>
      <c r="B22" s="283"/>
      <c r="C22" s="79" t="s">
        <v>469</v>
      </c>
      <c r="D22" s="85" t="s">
        <v>297</v>
      </c>
      <c r="E22" s="85">
        <v>300</v>
      </c>
      <c r="F22" s="86"/>
      <c r="G22" s="87">
        <f t="shared" ref="G22:G25" si="3">ROUND(E22*F22,2)</f>
        <v>0</v>
      </c>
    </row>
    <row r="23" spans="1:7" x14ac:dyDescent="0.25">
      <c r="A23" s="273"/>
      <c r="B23" s="283"/>
      <c r="C23" s="79" t="s">
        <v>470</v>
      </c>
      <c r="D23" s="85" t="s">
        <v>297</v>
      </c>
      <c r="E23" s="85">
        <v>100</v>
      </c>
      <c r="F23" s="86"/>
      <c r="G23" s="87">
        <f t="shared" si="3"/>
        <v>0</v>
      </c>
    </row>
    <row r="24" spans="1:7" x14ac:dyDescent="0.25">
      <c r="A24" s="273"/>
      <c r="B24" s="283"/>
      <c r="C24" s="79" t="s">
        <v>471</v>
      </c>
      <c r="D24" s="85" t="s">
        <v>297</v>
      </c>
      <c r="E24" s="85">
        <v>50</v>
      </c>
      <c r="F24" s="86"/>
      <c r="G24" s="87">
        <f t="shared" si="3"/>
        <v>0</v>
      </c>
    </row>
    <row r="25" spans="1:7" x14ac:dyDescent="0.25">
      <c r="A25" s="274"/>
      <c r="B25" s="285"/>
      <c r="C25" s="79" t="s">
        <v>472</v>
      </c>
      <c r="D25" s="85" t="s">
        <v>297</v>
      </c>
      <c r="E25" s="85">
        <v>300</v>
      </c>
      <c r="F25" s="86"/>
      <c r="G25" s="87">
        <f t="shared" si="3"/>
        <v>0</v>
      </c>
    </row>
    <row r="26" spans="1:7" ht="69" x14ac:dyDescent="0.25">
      <c r="A26" s="272" t="s">
        <v>31</v>
      </c>
      <c r="B26" s="315" t="s">
        <v>453</v>
      </c>
      <c r="C26" s="79" t="s">
        <v>473</v>
      </c>
      <c r="D26" s="85"/>
      <c r="E26" s="85"/>
      <c r="F26" s="86"/>
      <c r="G26" s="87"/>
    </row>
    <row r="27" spans="1:7" x14ac:dyDescent="0.25">
      <c r="A27" s="273"/>
      <c r="B27" s="283"/>
      <c r="C27" s="79" t="s">
        <v>469</v>
      </c>
      <c r="D27" s="85" t="s">
        <v>210</v>
      </c>
      <c r="E27" s="85">
        <v>40</v>
      </c>
      <c r="F27" s="86"/>
      <c r="G27" s="87">
        <f t="shared" ref="G27:G34" si="4">ROUND(E27*F27,2)</f>
        <v>0</v>
      </c>
    </row>
    <row r="28" spans="1:7" x14ac:dyDescent="0.25">
      <c r="A28" s="273"/>
      <c r="B28" s="283"/>
      <c r="C28" s="79" t="s">
        <v>470</v>
      </c>
      <c r="D28" s="85" t="s">
        <v>210</v>
      </c>
      <c r="E28" s="85">
        <v>14</v>
      </c>
      <c r="F28" s="86"/>
      <c r="G28" s="87">
        <f t="shared" si="4"/>
        <v>0</v>
      </c>
    </row>
    <row r="29" spans="1:7" x14ac:dyDescent="0.25">
      <c r="A29" s="273"/>
      <c r="B29" s="283"/>
      <c r="C29" s="79" t="s">
        <v>471</v>
      </c>
      <c r="D29" s="85" t="s">
        <v>210</v>
      </c>
      <c r="E29" s="85">
        <v>20</v>
      </c>
      <c r="F29" s="86"/>
      <c r="G29" s="87">
        <f t="shared" si="4"/>
        <v>0</v>
      </c>
    </row>
    <row r="30" spans="1:7" x14ac:dyDescent="0.25">
      <c r="A30" s="273"/>
      <c r="B30" s="283"/>
      <c r="C30" s="79" t="s">
        <v>466</v>
      </c>
      <c r="D30" s="85" t="s">
        <v>210</v>
      </c>
      <c r="E30" s="85">
        <v>4</v>
      </c>
      <c r="F30" s="86"/>
      <c r="G30" s="87">
        <f t="shared" si="4"/>
        <v>0</v>
      </c>
    </row>
    <row r="31" spans="1:7" x14ac:dyDescent="0.25">
      <c r="A31" s="273"/>
      <c r="B31" s="283"/>
      <c r="C31" s="79" t="s">
        <v>467</v>
      </c>
      <c r="D31" s="85" t="s">
        <v>210</v>
      </c>
      <c r="E31" s="85">
        <v>4</v>
      </c>
      <c r="F31" s="86"/>
      <c r="G31" s="87">
        <f t="shared" si="4"/>
        <v>0</v>
      </c>
    </row>
    <row r="32" spans="1:7" x14ac:dyDescent="0.25">
      <c r="A32" s="273"/>
      <c r="B32" s="283"/>
      <c r="C32" s="79" t="s">
        <v>462</v>
      </c>
      <c r="D32" s="85" t="s">
        <v>210</v>
      </c>
      <c r="E32" s="85">
        <v>5</v>
      </c>
      <c r="F32" s="86"/>
      <c r="G32" s="87">
        <f t="shared" si="4"/>
        <v>0</v>
      </c>
    </row>
    <row r="33" spans="1:7" x14ac:dyDescent="0.25">
      <c r="A33" s="273"/>
      <c r="B33" s="283"/>
      <c r="C33" s="79" t="s">
        <v>463</v>
      </c>
      <c r="D33" s="85" t="s">
        <v>210</v>
      </c>
      <c r="E33" s="85">
        <v>6</v>
      </c>
      <c r="F33" s="86"/>
      <c r="G33" s="87">
        <f t="shared" si="4"/>
        <v>0</v>
      </c>
    </row>
    <row r="34" spans="1:7" x14ac:dyDescent="0.25">
      <c r="A34" s="274"/>
      <c r="B34" s="285"/>
      <c r="C34" s="79" t="s">
        <v>464</v>
      </c>
      <c r="D34" s="85" t="s">
        <v>210</v>
      </c>
      <c r="E34" s="85">
        <v>8</v>
      </c>
      <c r="F34" s="86"/>
      <c r="G34" s="87">
        <f t="shared" si="4"/>
        <v>0</v>
      </c>
    </row>
    <row r="35" spans="1:7" ht="96.6" x14ac:dyDescent="0.25">
      <c r="A35" s="272" t="s">
        <v>33</v>
      </c>
      <c r="B35" s="315" t="s">
        <v>453</v>
      </c>
      <c r="C35" s="79" t="s">
        <v>474</v>
      </c>
      <c r="D35" s="85"/>
      <c r="E35" s="85"/>
      <c r="F35" s="86"/>
      <c r="G35" s="87"/>
    </row>
    <row r="36" spans="1:7" x14ac:dyDescent="0.25">
      <c r="A36" s="273"/>
      <c r="B36" s="283"/>
      <c r="C36" s="79" t="s">
        <v>475</v>
      </c>
      <c r="D36" s="85" t="s">
        <v>297</v>
      </c>
      <c r="E36" s="85">
        <v>30</v>
      </c>
      <c r="F36" s="86"/>
      <c r="G36" s="87">
        <f t="shared" ref="G36:G43" si="5">ROUND(E36*F36,2)</f>
        <v>0</v>
      </c>
    </row>
    <row r="37" spans="1:7" x14ac:dyDescent="0.25">
      <c r="A37" s="273"/>
      <c r="B37" s="283"/>
      <c r="C37" s="79" t="s">
        <v>476</v>
      </c>
      <c r="D37" s="85" t="s">
        <v>297</v>
      </c>
      <c r="E37" s="85">
        <v>50</v>
      </c>
      <c r="F37" s="86"/>
      <c r="G37" s="87">
        <f t="shared" si="5"/>
        <v>0</v>
      </c>
    </row>
    <row r="38" spans="1:7" x14ac:dyDescent="0.25">
      <c r="A38" s="273"/>
      <c r="B38" s="283"/>
      <c r="C38" s="79" t="s">
        <v>477</v>
      </c>
      <c r="D38" s="85" t="s">
        <v>297</v>
      </c>
      <c r="E38" s="85">
        <v>50</v>
      </c>
      <c r="F38" s="86"/>
      <c r="G38" s="87">
        <f t="shared" si="5"/>
        <v>0</v>
      </c>
    </row>
    <row r="39" spans="1:7" x14ac:dyDescent="0.25">
      <c r="A39" s="274"/>
      <c r="B39" s="285"/>
      <c r="C39" s="79" t="s">
        <v>478</v>
      </c>
      <c r="D39" s="85" t="s">
        <v>297</v>
      </c>
      <c r="E39" s="85">
        <v>20</v>
      </c>
      <c r="F39" s="86"/>
      <c r="G39" s="87">
        <f t="shared" si="5"/>
        <v>0</v>
      </c>
    </row>
    <row r="40" spans="1:7" ht="27.6" x14ac:dyDescent="0.25">
      <c r="A40" s="146" t="s">
        <v>35</v>
      </c>
      <c r="B40" s="153" t="s">
        <v>479</v>
      </c>
      <c r="C40" s="79" t="s">
        <v>480</v>
      </c>
      <c r="D40" s="85" t="s">
        <v>297</v>
      </c>
      <c r="E40" s="85">
        <v>1000</v>
      </c>
      <c r="F40" s="86"/>
      <c r="G40" s="87">
        <f t="shared" si="5"/>
        <v>0</v>
      </c>
    </row>
    <row r="41" spans="1:7" ht="27.6" x14ac:dyDescent="0.25">
      <c r="A41" s="154" t="s">
        <v>73</v>
      </c>
      <c r="B41" s="132" t="s">
        <v>479</v>
      </c>
      <c r="C41" s="79" t="s">
        <v>481</v>
      </c>
      <c r="D41" s="85" t="s">
        <v>297</v>
      </c>
      <c r="E41" s="85">
        <v>500</v>
      </c>
      <c r="F41" s="86"/>
      <c r="G41" s="87">
        <f t="shared" si="5"/>
        <v>0</v>
      </c>
    </row>
    <row r="42" spans="1:7" ht="27.6" x14ac:dyDescent="0.25">
      <c r="A42" s="154" t="s">
        <v>79</v>
      </c>
      <c r="B42" s="132" t="s">
        <v>479</v>
      </c>
      <c r="C42" s="79" t="s">
        <v>482</v>
      </c>
      <c r="D42" s="85" t="s">
        <v>297</v>
      </c>
      <c r="E42" s="85">
        <v>1000</v>
      </c>
      <c r="F42" s="86"/>
      <c r="G42" s="87">
        <f t="shared" si="5"/>
        <v>0</v>
      </c>
    </row>
    <row r="43" spans="1:7" ht="27.6" x14ac:dyDescent="0.25">
      <c r="A43" s="147" t="s">
        <v>37</v>
      </c>
      <c r="B43" s="148" t="s">
        <v>479</v>
      </c>
      <c r="C43" s="79" t="s">
        <v>483</v>
      </c>
      <c r="D43" s="85" t="s">
        <v>297</v>
      </c>
      <c r="E43" s="85">
        <v>500</v>
      </c>
      <c r="F43" s="86"/>
      <c r="G43" s="87">
        <f t="shared" si="5"/>
        <v>0</v>
      </c>
    </row>
    <row r="44" spans="1:7" ht="52.2" customHeight="1" x14ac:dyDescent="0.25">
      <c r="A44" s="316" t="s">
        <v>40</v>
      </c>
      <c r="B44" s="317" t="s">
        <v>479</v>
      </c>
      <c r="C44" s="79" t="s">
        <v>484</v>
      </c>
      <c r="D44" s="85"/>
      <c r="E44" s="85"/>
      <c r="F44" s="86"/>
      <c r="G44" s="87"/>
    </row>
    <row r="45" spans="1:7" x14ac:dyDescent="0.25">
      <c r="A45" s="316"/>
      <c r="B45" s="317"/>
      <c r="C45" s="79" t="s">
        <v>485</v>
      </c>
      <c r="D45" s="85" t="s">
        <v>486</v>
      </c>
      <c r="E45" s="85">
        <v>80</v>
      </c>
      <c r="F45" s="86"/>
      <c r="G45" s="87">
        <f t="shared" ref="G45:G54" si="6">ROUND(E45*F45,2)</f>
        <v>0</v>
      </c>
    </row>
    <row r="46" spans="1:7" x14ac:dyDescent="0.25">
      <c r="A46" s="316"/>
      <c r="B46" s="317"/>
      <c r="C46" s="79" t="s">
        <v>487</v>
      </c>
      <c r="D46" s="85" t="s">
        <v>486</v>
      </c>
      <c r="E46" s="85">
        <v>40</v>
      </c>
      <c r="F46" s="86"/>
      <c r="G46" s="87">
        <f t="shared" si="6"/>
        <v>0</v>
      </c>
    </row>
    <row r="47" spans="1:7" x14ac:dyDescent="0.25">
      <c r="A47" s="316"/>
      <c r="B47" s="317"/>
      <c r="C47" s="79" t="s">
        <v>488</v>
      </c>
      <c r="D47" s="85" t="s">
        <v>486</v>
      </c>
      <c r="E47" s="85">
        <v>10</v>
      </c>
      <c r="F47" s="86"/>
      <c r="G47" s="87">
        <f t="shared" si="6"/>
        <v>0</v>
      </c>
    </row>
    <row r="48" spans="1:7" ht="69" x14ac:dyDescent="0.25">
      <c r="A48" s="154" t="s">
        <v>42</v>
      </c>
      <c r="B48" s="132" t="s">
        <v>479</v>
      </c>
      <c r="C48" s="79" t="s">
        <v>489</v>
      </c>
      <c r="D48" s="85" t="s">
        <v>490</v>
      </c>
      <c r="E48" s="85">
        <v>1</v>
      </c>
      <c r="F48" s="86"/>
      <c r="G48" s="87">
        <f t="shared" si="6"/>
        <v>0</v>
      </c>
    </row>
    <row r="49" spans="1:7" ht="82.8" x14ac:dyDescent="0.25">
      <c r="A49" s="154" t="s">
        <v>44</v>
      </c>
      <c r="B49" s="132" t="s">
        <v>491</v>
      </c>
      <c r="C49" s="79" t="s">
        <v>492</v>
      </c>
      <c r="D49" s="85" t="s">
        <v>210</v>
      </c>
      <c r="E49" s="85">
        <v>3</v>
      </c>
      <c r="F49" s="86"/>
      <c r="G49" s="87">
        <f t="shared" si="6"/>
        <v>0</v>
      </c>
    </row>
    <row r="50" spans="1:7" ht="55.2" x14ac:dyDescent="0.25">
      <c r="A50" s="316" t="s">
        <v>47</v>
      </c>
      <c r="B50" s="317" t="s">
        <v>493</v>
      </c>
      <c r="C50" s="79" t="s">
        <v>494</v>
      </c>
      <c r="D50" s="85"/>
      <c r="E50" s="85"/>
      <c r="F50" s="86"/>
      <c r="G50" s="87"/>
    </row>
    <row r="51" spans="1:7" x14ac:dyDescent="0.25">
      <c r="A51" s="316"/>
      <c r="B51" s="317"/>
      <c r="C51" s="79" t="s">
        <v>495</v>
      </c>
      <c r="D51" s="85" t="s">
        <v>210</v>
      </c>
      <c r="E51" s="85">
        <v>10</v>
      </c>
      <c r="F51" s="86"/>
      <c r="G51" s="87">
        <f t="shared" si="6"/>
        <v>0</v>
      </c>
    </row>
    <row r="52" spans="1:7" x14ac:dyDescent="0.25">
      <c r="A52" s="316"/>
      <c r="B52" s="317"/>
      <c r="C52" s="79" t="s">
        <v>496</v>
      </c>
      <c r="D52" s="85" t="s">
        <v>210</v>
      </c>
      <c r="E52" s="85">
        <v>5</v>
      </c>
      <c r="F52" s="86"/>
      <c r="G52" s="87">
        <f t="shared" si="6"/>
        <v>0</v>
      </c>
    </row>
    <row r="53" spans="1:7" ht="55.2" x14ac:dyDescent="0.25">
      <c r="A53" s="154" t="s">
        <v>89</v>
      </c>
      <c r="B53" s="132" t="s">
        <v>493</v>
      </c>
      <c r="C53" s="79" t="s">
        <v>497</v>
      </c>
      <c r="D53" s="85" t="s">
        <v>215</v>
      </c>
      <c r="E53" s="85">
        <v>12</v>
      </c>
      <c r="F53" s="86"/>
      <c r="G53" s="87">
        <f t="shared" si="6"/>
        <v>0</v>
      </c>
    </row>
    <row r="54" spans="1:7" ht="96.6" x14ac:dyDescent="0.25">
      <c r="A54" s="154" t="s">
        <v>234</v>
      </c>
      <c r="B54" s="132" t="s">
        <v>55</v>
      </c>
      <c r="C54" s="79" t="s">
        <v>498</v>
      </c>
      <c r="D54" s="85" t="s">
        <v>499</v>
      </c>
      <c r="E54" s="85">
        <v>97</v>
      </c>
      <c r="F54" s="86"/>
      <c r="G54" s="87">
        <f t="shared" si="6"/>
        <v>0</v>
      </c>
    </row>
    <row r="55" spans="1:7" ht="24.75" customHeight="1" x14ac:dyDescent="0.25">
      <c r="A55" s="70" t="s">
        <v>451</v>
      </c>
      <c r="B55" s="71"/>
      <c r="C55" s="318" t="s">
        <v>500</v>
      </c>
      <c r="D55" s="318"/>
      <c r="E55" s="318"/>
      <c r="F55" s="318"/>
      <c r="G55" s="166">
        <f>SUM(G7:G54)</f>
        <v>0</v>
      </c>
    </row>
    <row r="56" spans="1:7" x14ac:dyDescent="0.25">
      <c r="A56" s="319"/>
      <c r="B56" s="320"/>
      <c r="C56" s="320"/>
      <c r="D56" s="320"/>
      <c r="E56" s="320"/>
      <c r="F56" s="320"/>
      <c r="G56" s="321"/>
    </row>
    <row r="57" spans="1:7" x14ac:dyDescent="0.25">
      <c r="A57" s="70" t="s">
        <v>501</v>
      </c>
      <c r="B57" s="71"/>
      <c r="C57" s="270" t="s">
        <v>502</v>
      </c>
      <c r="D57" s="270"/>
      <c r="E57" s="270"/>
      <c r="F57" s="270"/>
      <c r="G57" s="271"/>
    </row>
    <row r="58" spans="1:7" ht="82.8" x14ac:dyDescent="0.25">
      <c r="A58" s="146" t="s">
        <v>54</v>
      </c>
      <c r="B58" s="153" t="s">
        <v>503</v>
      </c>
      <c r="C58" s="79" t="s">
        <v>504</v>
      </c>
      <c r="D58" s="85" t="s">
        <v>210</v>
      </c>
      <c r="E58" s="85">
        <v>45</v>
      </c>
      <c r="F58" s="86"/>
      <c r="G58" s="87">
        <f t="shared" ref="G58:G61" si="7">ROUND(E58*F58,2)</f>
        <v>0</v>
      </c>
    </row>
    <row r="59" spans="1:7" ht="69" x14ac:dyDescent="0.25">
      <c r="A59" s="146" t="s">
        <v>57</v>
      </c>
      <c r="B59" s="153" t="s">
        <v>503</v>
      </c>
      <c r="C59" s="79" t="s">
        <v>505</v>
      </c>
      <c r="D59" s="85" t="s">
        <v>210</v>
      </c>
      <c r="E59" s="85">
        <v>20</v>
      </c>
      <c r="F59" s="86"/>
      <c r="G59" s="87">
        <f t="shared" si="7"/>
        <v>0</v>
      </c>
    </row>
    <row r="60" spans="1:7" ht="82.8" x14ac:dyDescent="0.25">
      <c r="A60" s="154" t="s">
        <v>59</v>
      </c>
      <c r="B60" s="153" t="s">
        <v>503</v>
      </c>
      <c r="C60" s="79" t="s">
        <v>506</v>
      </c>
      <c r="D60" s="85" t="s">
        <v>210</v>
      </c>
      <c r="E60" s="85">
        <v>8</v>
      </c>
      <c r="F60" s="86"/>
      <c r="G60" s="87">
        <f t="shared" si="7"/>
        <v>0</v>
      </c>
    </row>
    <row r="61" spans="1:7" ht="56.4" x14ac:dyDescent="0.25">
      <c r="A61" s="154" t="s">
        <v>31</v>
      </c>
      <c r="B61" s="153" t="s">
        <v>503</v>
      </c>
      <c r="C61" s="79" t="s">
        <v>507</v>
      </c>
      <c r="D61" s="85" t="s">
        <v>210</v>
      </c>
      <c r="E61" s="85">
        <v>16</v>
      </c>
      <c r="F61" s="86"/>
      <c r="G61" s="87">
        <f t="shared" si="7"/>
        <v>0</v>
      </c>
    </row>
    <row r="62" spans="1:7" ht="24" customHeight="1" x14ac:dyDescent="0.25">
      <c r="A62" s="70" t="s">
        <v>501</v>
      </c>
      <c r="B62" s="71"/>
      <c r="C62" s="318" t="s">
        <v>508</v>
      </c>
      <c r="D62" s="318"/>
      <c r="E62" s="318"/>
      <c r="F62" s="318"/>
      <c r="G62" s="166">
        <f>SUM(G58:G61)</f>
        <v>0</v>
      </c>
    </row>
    <row r="63" spans="1:7" x14ac:dyDescent="0.25">
      <c r="A63" s="319"/>
      <c r="B63" s="320"/>
      <c r="C63" s="320"/>
      <c r="D63" s="320"/>
      <c r="E63" s="320"/>
      <c r="F63" s="320"/>
      <c r="G63" s="321"/>
    </row>
    <row r="64" spans="1:7" x14ac:dyDescent="0.25">
      <c r="A64" s="70" t="s">
        <v>509</v>
      </c>
      <c r="B64" s="71"/>
      <c r="C64" s="270" t="s">
        <v>510</v>
      </c>
      <c r="D64" s="270"/>
      <c r="E64" s="270"/>
      <c r="F64" s="270"/>
      <c r="G64" s="271"/>
    </row>
    <row r="65" spans="1:7" ht="110.4" x14ac:dyDescent="0.25">
      <c r="A65" s="146" t="s">
        <v>54</v>
      </c>
      <c r="B65" s="167" t="s">
        <v>511</v>
      </c>
      <c r="C65" s="79" t="s">
        <v>512</v>
      </c>
      <c r="D65" s="85" t="s">
        <v>210</v>
      </c>
      <c r="E65" s="85">
        <v>11</v>
      </c>
      <c r="F65" s="86"/>
      <c r="G65" s="87">
        <f t="shared" ref="G65" si="8">ROUND(E65*F65,2)</f>
        <v>0</v>
      </c>
    </row>
    <row r="66" spans="1:7" ht="32.25" customHeight="1" x14ac:dyDescent="0.25">
      <c r="A66" s="70" t="s">
        <v>509</v>
      </c>
      <c r="B66" s="71"/>
      <c r="C66" s="318" t="s">
        <v>513</v>
      </c>
      <c r="D66" s="318"/>
      <c r="E66" s="318"/>
      <c r="F66" s="318"/>
      <c r="G66" s="166">
        <f>SUM(G65)</f>
        <v>0</v>
      </c>
    </row>
    <row r="67" spans="1:7" x14ac:dyDescent="0.25">
      <c r="A67" s="319"/>
      <c r="B67" s="320"/>
      <c r="C67" s="320"/>
      <c r="D67" s="320"/>
      <c r="E67" s="320"/>
      <c r="F67" s="320"/>
      <c r="G67" s="321"/>
    </row>
    <row r="68" spans="1:7" x14ac:dyDescent="0.25">
      <c r="A68" s="70" t="s">
        <v>514</v>
      </c>
      <c r="B68" s="71"/>
      <c r="C68" s="270" t="s">
        <v>515</v>
      </c>
      <c r="D68" s="270"/>
      <c r="E68" s="270"/>
      <c r="F68" s="270"/>
      <c r="G68" s="271"/>
    </row>
    <row r="69" spans="1:7" ht="82.8" x14ac:dyDescent="0.25">
      <c r="A69" s="272" t="s">
        <v>54</v>
      </c>
      <c r="B69" s="315" t="s">
        <v>516</v>
      </c>
      <c r="C69" s="79" t="s">
        <v>517</v>
      </c>
      <c r="D69" s="85"/>
      <c r="E69" s="85"/>
      <c r="F69" s="86"/>
      <c r="G69" s="87"/>
    </row>
    <row r="70" spans="1:7" x14ac:dyDescent="0.25">
      <c r="A70" s="273"/>
      <c r="B70" s="283"/>
      <c r="C70" s="79" t="s">
        <v>518</v>
      </c>
      <c r="D70" s="85" t="s">
        <v>210</v>
      </c>
      <c r="E70" s="85">
        <v>16</v>
      </c>
      <c r="F70" s="86"/>
      <c r="G70" s="87">
        <f t="shared" ref="G70" si="9">ROUND(E70*F70,2)</f>
        <v>0</v>
      </c>
    </row>
    <row r="71" spans="1:7" ht="27.6" x14ac:dyDescent="0.25">
      <c r="A71" s="273"/>
      <c r="B71" s="283"/>
      <c r="C71" s="79" t="s">
        <v>519</v>
      </c>
      <c r="D71" s="85"/>
      <c r="E71" s="85"/>
      <c r="F71" s="86"/>
      <c r="G71" s="87"/>
    </row>
    <row r="72" spans="1:7" x14ac:dyDescent="0.25">
      <c r="A72" s="273"/>
      <c r="B72" s="283"/>
      <c r="C72" s="79" t="s">
        <v>520</v>
      </c>
      <c r="D72" s="85" t="s">
        <v>210</v>
      </c>
      <c r="E72" s="85">
        <v>4</v>
      </c>
      <c r="F72" s="86"/>
      <c r="G72" s="87">
        <f t="shared" ref="G72:G73" si="10">ROUND(E72*F72,2)</f>
        <v>0</v>
      </c>
    </row>
    <row r="73" spans="1:7" x14ac:dyDescent="0.25">
      <c r="A73" s="273"/>
      <c r="B73" s="283"/>
      <c r="C73" s="79" t="s">
        <v>521</v>
      </c>
      <c r="D73" s="85" t="s">
        <v>210</v>
      </c>
      <c r="E73" s="85">
        <v>6</v>
      </c>
      <c r="F73" s="86"/>
      <c r="G73" s="87">
        <f t="shared" si="10"/>
        <v>0</v>
      </c>
    </row>
    <row r="74" spans="1:7" x14ac:dyDescent="0.25">
      <c r="A74" s="70" t="s">
        <v>514</v>
      </c>
      <c r="B74" s="71"/>
      <c r="C74" s="318" t="s">
        <v>522</v>
      </c>
      <c r="D74" s="318"/>
      <c r="E74" s="318"/>
      <c r="F74" s="318"/>
      <c r="G74" s="166">
        <f>SUM(G69:G73)</f>
        <v>0</v>
      </c>
    </row>
    <row r="75" spans="1:7" x14ac:dyDescent="0.25">
      <c r="A75" s="319"/>
      <c r="B75" s="320"/>
      <c r="C75" s="320"/>
      <c r="D75" s="320"/>
      <c r="E75" s="320"/>
      <c r="F75" s="320"/>
      <c r="G75" s="321"/>
    </row>
    <row r="76" spans="1:7" x14ac:dyDescent="0.25">
      <c r="A76" s="70" t="s">
        <v>523</v>
      </c>
      <c r="B76" s="71"/>
      <c r="C76" s="270" t="s">
        <v>524</v>
      </c>
      <c r="D76" s="270"/>
      <c r="E76" s="270"/>
      <c r="F76" s="270"/>
      <c r="G76" s="271"/>
    </row>
    <row r="77" spans="1:7" ht="82.8" x14ac:dyDescent="0.25">
      <c r="A77" s="149" t="s">
        <v>54</v>
      </c>
      <c r="B77" s="168" t="s">
        <v>525</v>
      </c>
      <c r="C77" s="79" t="s">
        <v>526</v>
      </c>
      <c r="D77" s="85" t="s">
        <v>210</v>
      </c>
      <c r="E77" s="85">
        <v>31</v>
      </c>
      <c r="F77" s="86"/>
      <c r="G77" s="87">
        <f t="shared" ref="G77:G80" si="11">ROUND(E77*F77,2)</f>
        <v>0</v>
      </c>
    </row>
    <row r="78" spans="1:7" ht="82.8" x14ac:dyDescent="0.25">
      <c r="A78" s="154" t="s">
        <v>57</v>
      </c>
      <c r="B78" s="168" t="s">
        <v>525</v>
      </c>
      <c r="C78" s="79" t="s">
        <v>527</v>
      </c>
      <c r="D78" s="85" t="s">
        <v>210</v>
      </c>
      <c r="E78" s="85">
        <v>2</v>
      </c>
      <c r="F78" s="86"/>
      <c r="G78" s="87">
        <f t="shared" si="11"/>
        <v>0</v>
      </c>
    </row>
    <row r="79" spans="1:7" ht="82.8" x14ac:dyDescent="0.25">
      <c r="A79" s="154" t="s">
        <v>59</v>
      </c>
      <c r="B79" s="168" t="s">
        <v>525</v>
      </c>
      <c r="C79" s="79" t="s">
        <v>528</v>
      </c>
      <c r="D79" s="85" t="s">
        <v>210</v>
      </c>
      <c r="E79" s="85">
        <v>24</v>
      </c>
      <c r="F79" s="86"/>
      <c r="G79" s="87">
        <f t="shared" si="11"/>
        <v>0</v>
      </c>
    </row>
    <row r="80" spans="1:7" ht="96.6" x14ac:dyDescent="0.25">
      <c r="A80" s="154" t="s">
        <v>31</v>
      </c>
      <c r="B80" s="168" t="s">
        <v>525</v>
      </c>
      <c r="C80" s="79" t="s">
        <v>529</v>
      </c>
      <c r="D80" s="85" t="s">
        <v>210</v>
      </c>
      <c r="E80" s="85">
        <v>15</v>
      </c>
      <c r="F80" s="86"/>
      <c r="G80" s="87">
        <f t="shared" si="11"/>
        <v>0</v>
      </c>
    </row>
    <row r="81" spans="1:7" x14ac:dyDescent="0.25">
      <c r="A81" s="70" t="s">
        <v>523</v>
      </c>
      <c r="B81" s="71"/>
      <c r="C81" s="318" t="s">
        <v>530</v>
      </c>
      <c r="D81" s="318"/>
      <c r="E81" s="318"/>
      <c r="F81" s="318"/>
      <c r="G81" s="166">
        <f>SUM(G77:G80)</f>
        <v>0</v>
      </c>
    </row>
    <row r="82" spans="1:7" x14ac:dyDescent="0.25">
      <c r="A82" s="319"/>
      <c r="B82" s="320"/>
      <c r="C82" s="320"/>
      <c r="D82" s="320"/>
      <c r="E82" s="320"/>
      <c r="F82" s="320"/>
      <c r="G82" s="321"/>
    </row>
    <row r="83" spans="1:7" x14ac:dyDescent="0.25">
      <c r="A83" s="70" t="s">
        <v>531</v>
      </c>
      <c r="B83" s="71"/>
      <c r="C83" s="270" t="s">
        <v>532</v>
      </c>
      <c r="D83" s="270"/>
      <c r="E83" s="270"/>
      <c r="F83" s="270"/>
      <c r="G83" s="271"/>
    </row>
    <row r="84" spans="1:7" ht="384.75" customHeight="1" x14ac:dyDescent="0.25">
      <c r="A84" s="169"/>
      <c r="B84" s="322" t="s">
        <v>533</v>
      </c>
      <c r="C84" s="323"/>
      <c r="D84" s="323"/>
      <c r="E84" s="323"/>
      <c r="F84" s="324"/>
      <c r="G84" s="170"/>
    </row>
    <row r="85" spans="1:7" ht="207" x14ac:dyDescent="0.25">
      <c r="A85" s="272" t="s">
        <v>54</v>
      </c>
      <c r="B85" s="325" t="s">
        <v>534</v>
      </c>
      <c r="C85" s="79" t="s">
        <v>535</v>
      </c>
      <c r="D85" s="85"/>
      <c r="E85" s="85"/>
      <c r="F85" s="86"/>
      <c r="G85" s="87"/>
    </row>
    <row r="86" spans="1:7" x14ac:dyDescent="0.25">
      <c r="A86" s="273"/>
      <c r="B86" s="326"/>
      <c r="C86" s="145" t="s">
        <v>536</v>
      </c>
      <c r="D86" s="171"/>
      <c r="E86" s="171"/>
      <c r="F86" s="172"/>
      <c r="G86" s="165"/>
    </row>
    <row r="87" spans="1:7" ht="69" x14ac:dyDescent="0.25">
      <c r="A87" s="273"/>
      <c r="B87" s="326"/>
      <c r="C87" s="79" t="s">
        <v>537</v>
      </c>
      <c r="D87" s="85" t="s">
        <v>210</v>
      </c>
      <c r="E87" s="85">
        <v>1</v>
      </c>
      <c r="F87" s="86"/>
      <c r="G87" s="87">
        <f t="shared" ref="G87:G149" si="12">ROUND(E87*F87,2)</f>
        <v>0</v>
      </c>
    </row>
    <row r="88" spans="1:7" ht="38.4" customHeight="1" x14ac:dyDescent="0.25">
      <c r="A88" s="273"/>
      <c r="B88" s="326"/>
      <c r="C88" s="173" t="s">
        <v>538</v>
      </c>
      <c r="D88" s="85" t="s">
        <v>210</v>
      </c>
      <c r="E88" s="85">
        <v>1</v>
      </c>
      <c r="F88" s="86"/>
      <c r="G88" s="87">
        <f t="shared" si="12"/>
        <v>0</v>
      </c>
    </row>
    <row r="89" spans="1:7" ht="38.4" customHeight="1" x14ac:dyDescent="0.25">
      <c r="A89" s="273"/>
      <c r="B89" s="326"/>
      <c r="C89" s="174" t="s">
        <v>539</v>
      </c>
      <c r="D89" s="85" t="s">
        <v>210</v>
      </c>
      <c r="E89" s="85">
        <v>1</v>
      </c>
      <c r="F89" s="86"/>
      <c r="G89" s="87">
        <f t="shared" si="12"/>
        <v>0</v>
      </c>
    </row>
    <row r="90" spans="1:7" ht="41.4" x14ac:dyDescent="0.25">
      <c r="A90" s="273"/>
      <c r="B90" s="326"/>
      <c r="C90" s="173" t="s">
        <v>540</v>
      </c>
      <c r="D90" s="85" t="s">
        <v>210</v>
      </c>
      <c r="E90" s="85">
        <v>1</v>
      </c>
      <c r="F90" s="86"/>
      <c r="G90" s="87">
        <f t="shared" si="12"/>
        <v>0</v>
      </c>
    </row>
    <row r="91" spans="1:7" ht="41.4" x14ac:dyDescent="0.25">
      <c r="A91" s="273"/>
      <c r="B91" s="326"/>
      <c r="C91" s="173" t="s">
        <v>541</v>
      </c>
      <c r="D91" s="85" t="s">
        <v>210</v>
      </c>
      <c r="E91" s="85">
        <v>1</v>
      </c>
      <c r="F91" s="86"/>
      <c r="G91" s="87">
        <f t="shared" si="12"/>
        <v>0</v>
      </c>
    </row>
    <row r="92" spans="1:7" ht="27.6" x14ac:dyDescent="0.25">
      <c r="A92" s="273"/>
      <c r="B92" s="326"/>
      <c r="C92" s="173" t="s">
        <v>542</v>
      </c>
      <c r="D92" s="85" t="s">
        <v>210</v>
      </c>
      <c r="E92" s="85">
        <v>3</v>
      </c>
      <c r="F92" s="86"/>
      <c r="G92" s="87">
        <f t="shared" si="12"/>
        <v>0</v>
      </c>
    </row>
    <row r="93" spans="1:7" x14ac:dyDescent="0.25">
      <c r="A93" s="273"/>
      <c r="B93" s="326"/>
      <c r="C93" s="174" t="s">
        <v>543</v>
      </c>
      <c r="D93" s="85" t="s">
        <v>210</v>
      </c>
      <c r="E93" s="85">
        <v>3</v>
      </c>
      <c r="F93" s="86"/>
      <c r="G93" s="87">
        <f t="shared" si="12"/>
        <v>0</v>
      </c>
    </row>
    <row r="94" spans="1:7" ht="41.4" x14ac:dyDescent="0.25">
      <c r="A94" s="273"/>
      <c r="B94" s="326"/>
      <c r="C94" s="173" t="s">
        <v>544</v>
      </c>
      <c r="D94" s="85" t="s">
        <v>210</v>
      </c>
      <c r="E94" s="85">
        <v>1</v>
      </c>
      <c r="F94" s="86"/>
      <c r="G94" s="87">
        <f t="shared" si="12"/>
        <v>0</v>
      </c>
    </row>
    <row r="95" spans="1:7" ht="41.4" x14ac:dyDescent="0.25">
      <c r="A95" s="273"/>
      <c r="B95" s="326"/>
      <c r="C95" s="173" t="s">
        <v>545</v>
      </c>
      <c r="D95" s="85" t="s">
        <v>210</v>
      </c>
      <c r="E95" s="85">
        <v>1</v>
      </c>
      <c r="F95" s="86"/>
      <c r="G95" s="87">
        <f t="shared" si="12"/>
        <v>0</v>
      </c>
    </row>
    <row r="96" spans="1:7" ht="41.4" x14ac:dyDescent="0.25">
      <c r="A96" s="273"/>
      <c r="B96" s="326"/>
      <c r="C96" s="173" t="s">
        <v>546</v>
      </c>
      <c r="D96" s="85" t="s">
        <v>210</v>
      </c>
      <c r="E96" s="85">
        <v>2</v>
      </c>
      <c r="F96" s="86"/>
      <c r="G96" s="87">
        <f t="shared" si="12"/>
        <v>0</v>
      </c>
    </row>
    <row r="97" spans="1:7" ht="41.4" x14ac:dyDescent="0.25">
      <c r="A97" s="273"/>
      <c r="B97" s="326"/>
      <c r="C97" s="173" t="s">
        <v>547</v>
      </c>
      <c r="D97" s="85" t="s">
        <v>210</v>
      </c>
      <c r="E97" s="85">
        <v>1</v>
      </c>
      <c r="F97" s="86"/>
      <c r="G97" s="87">
        <f t="shared" si="12"/>
        <v>0</v>
      </c>
    </row>
    <row r="98" spans="1:7" ht="27.6" x14ac:dyDescent="0.25">
      <c r="A98" s="273"/>
      <c r="B98" s="326"/>
      <c r="C98" s="173" t="s">
        <v>548</v>
      </c>
      <c r="D98" s="85" t="s">
        <v>210</v>
      </c>
      <c r="E98" s="85">
        <v>1</v>
      </c>
      <c r="F98" s="86"/>
      <c r="G98" s="87">
        <f t="shared" si="12"/>
        <v>0</v>
      </c>
    </row>
    <row r="99" spans="1:7" ht="55.2" x14ac:dyDescent="0.25">
      <c r="A99" s="273"/>
      <c r="B99" s="326"/>
      <c r="C99" s="13" t="s">
        <v>549</v>
      </c>
      <c r="D99" s="85" t="s">
        <v>210</v>
      </c>
      <c r="E99" s="85">
        <v>1</v>
      </c>
      <c r="F99" s="86"/>
      <c r="G99" s="87">
        <f t="shared" si="12"/>
        <v>0</v>
      </c>
    </row>
    <row r="100" spans="1:7" x14ac:dyDescent="0.25">
      <c r="A100" s="273"/>
      <c r="B100" s="326"/>
      <c r="C100" s="145" t="s">
        <v>550</v>
      </c>
      <c r="D100" s="171"/>
      <c r="E100" s="171"/>
      <c r="F100" s="172"/>
      <c r="G100" s="165"/>
    </row>
    <row r="101" spans="1:7" ht="82.95" customHeight="1" x14ac:dyDescent="0.25">
      <c r="A101" s="273"/>
      <c r="B101" s="326"/>
      <c r="C101" s="79" t="s">
        <v>537</v>
      </c>
      <c r="D101" s="85" t="s">
        <v>210</v>
      </c>
      <c r="E101" s="85">
        <v>1</v>
      </c>
      <c r="F101" s="86"/>
      <c r="G101" s="87">
        <f t="shared" si="12"/>
        <v>0</v>
      </c>
    </row>
    <row r="102" spans="1:7" ht="41.4" x14ac:dyDescent="0.25">
      <c r="A102" s="273"/>
      <c r="B102" s="326"/>
      <c r="C102" s="173" t="s">
        <v>551</v>
      </c>
      <c r="D102" s="85" t="s">
        <v>210</v>
      </c>
      <c r="E102" s="85">
        <v>1</v>
      </c>
      <c r="F102" s="86"/>
      <c r="G102" s="87">
        <f t="shared" si="12"/>
        <v>0</v>
      </c>
    </row>
    <row r="103" spans="1:7" ht="27.6" x14ac:dyDescent="0.25">
      <c r="A103" s="273"/>
      <c r="B103" s="326"/>
      <c r="C103" s="174" t="s">
        <v>552</v>
      </c>
      <c r="D103" s="85" t="s">
        <v>210</v>
      </c>
      <c r="E103" s="85">
        <v>1</v>
      </c>
      <c r="F103" s="86"/>
      <c r="G103" s="87">
        <f t="shared" si="12"/>
        <v>0</v>
      </c>
    </row>
    <row r="104" spans="1:7" ht="41.4" x14ac:dyDescent="0.25">
      <c r="A104" s="273"/>
      <c r="B104" s="326"/>
      <c r="C104" s="173" t="s">
        <v>553</v>
      </c>
      <c r="D104" s="85" t="s">
        <v>210</v>
      </c>
      <c r="E104" s="85">
        <v>1</v>
      </c>
      <c r="F104" s="86"/>
      <c r="G104" s="87">
        <f t="shared" si="12"/>
        <v>0</v>
      </c>
    </row>
    <row r="105" spans="1:7" ht="41.4" x14ac:dyDescent="0.25">
      <c r="A105" s="273"/>
      <c r="B105" s="326"/>
      <c r="C105" s="173" t="s">
        <v>554</v>
      </c>
      <c r="D105" s="85" t="s">
        <v>210</v>
      </c>
      <c r="E105" s="85">
        <v>1</v>
      </c>
      <c r="F105" s="86"/>
      <c r="G105" s="87">
        <f t="shared" si="12"/>
        <v>0</v>
      </c>
    </row>
    <row r="106" spans="1:7" ht="27.6" x14ac:dyDescent="0.25">
      <c r="A106" s="273"/>
      <c r="B106" s="326"/>
      <c r="C106" s="173" t="s">
        <v>555</v>
      </c>
      <c r="D106" s="85" t="s">
        <v>210</v>
      </c>
      <c r="E106" s="85">
        <v>3</v>
      </c>
      <c r="F106" s="86"/>
      <c r="G106" s="87">
        <f t="shared" si="12"/>
        <v>0</v>
      </c>
    </row>
    <row r="107" spans="1:7" x14ac:dyDescent="0.25">
      <c r="A107" s="273"/>
      <c r="B107" s="326"/>
      <c r="C107" s="174" t="s">
        <v>556</v>
      </c>
      <c r="D107" s="85" t="s">
        <v>210</v>
      </c>
      <c r="E107" s="85">
        <v>3</v>
      </c>
      <c r="F107" s="86"/>
      <c r="G107" s="87">
        <f t="shared" si="12"/>
        <v>0</v>
      </c>
    </row>
    <row r="108" spans="1:7" ht="41.4" x14ac:dyDescent="0.25">
      <c r="A108" s="273"/>
      <c r="B108" s="326"/>
      <c r="C108" s="173" t="s">
        <v>557</v>
      </c>
      <c r="D108" s="85" t="s">
        <v>210</v>
      </c>
      <c r="E108" s="85">
        <v>1</v>
      </c>
      <c r="F108" s="86"/>
      <c r="G108" s="87">
        <f t="shared" si="12"/>
        <v>0</v>
      </c>
    </row>
    <row r="109" spans="1:7" ht="41.4" x14ac:dyDescent="0.25">
      <c r="A109" s="273"/>
      <c r="B109" s="326"/>
      <c r="C109" s="173" t="s">
        <v>558</v>
      </c>
      <c r="D109" s="85" t="s">
        <v>210</v>
      </c>
      <c r="E109" s="85">
        <v>1</v>
      </c>
      <c r="F109" s="86"/>
      <c r="G109" s="87">
        <f t="shared" si="12"/>
        <v>0</v>
      </c>
    </row>
    <row r="110" spans="1:7" ht="41.4" x14ac:dyDescent="0.25">
      <c r="A110" s="273"/>
      <c r="B110" s="326"/>
      <c r="C110" s="173" t="s">
        <v>546</v>
      </c>
      <c r="D110" s="85" t="s">
        <v>210</v>
      </c>
      <c r="E110" s="85">
        <v>2</v>
      </c>
      <c r="F110" s="86"/>
      <c r="G110" s="87">
        <f t="shared" si="12"/>
        <v>0</v>
      </c>
    </row>
    <row r="111" spans="1:7" ht="41.4" x14ac:dyDescent="0.25">
      <c r="A111" s="273"/>
      <c r="B111" s="326"/>
      <c r="C111" s="173" t="s">
        <v>559</v>
      </c>
      <c r="D111" s="85" t="s">
        <v>210</v>
      </c>
      <c r="E111" s="85">
        <v>1</v>
      </c>
      <c r="F111" s="86"/>
      <c r="G111" s="87">
        <f t="shared" si="12"/>
        <v>0</v>
      </c>
    </row>
    <row r="112" spans="1:7" ht="41.4" x14ac:dyDescent="0.25">
      <c r="A112" s="273"/>
      <c r="B112" s="326"/>
      <c r="C112" s="173" t="s">
        <v>547</v>
      </c>
      <c r="D112" s="85" t="s">
        <v>210</v>
      </c>
      <c r="E112" s="85">
        <v>1</v>
      </c>
      <c r="F112" s="86"/>
      <c r="G112" s="87">
        <f t="shared" si="12"/>
        <v>0</v>
      </c>
    </row>
    <row r="113" spans="1:7" ht="27.6" x14ac:dyDescent="0.25">
      <c r="A113" s="273"/>
      <c r="B113" s="326"/>
      <c r="C113" s="173" t="s">
        <v>560</v>
      </c>
      <c r="D113" s="85" t="s">
        <v>210</v>
      </c>
      <c r="E113" s="85">
        <v>1</v>
      </c>
      <c r="F113" s="86"/>
      <c r="G113" s="87">
        <f t="shared" si="12"/>
        <v>0</v>
      </c>
    </row>
    <row r="114" spans="1:7" ht="55.2" x14ac:dyDescent="0.25">
      <c r="A114" s="274"/>
      <c r="B114" s="327"/>
      <c r="C114" s="13" t="s">
        <v>549</v>
      </c>
      <c r="D114" s="85" t="s">
        <v>210</v>
      </c>
      <c r="E114" s="85">
        <v>1</v>
      </c>
      <c r="F114" s="86"/>
      <c r="G114" s="87">
        <f t="shared" si="12"/>
        <v>0</v>
      </c>
    </row>
    <row r="115" spans="1:7" ht="220.8" x14ac:dyDescent="0.25">
      <c r="A115" s="272" t="s">
        <v>57</v>
      </c>
      <c r="B115" s="282" t="s">
        <v>561</v>
      </c>
      <c r="C115" s="79" t="s">
        <v>562</v>
      </c>
      <c r="D115" s="85"/>
      <c r="E115" s="85"/>
      <c r="F115" s="86"/>
      <c r="G115" s="87"/>
    </row>
    <row r="116" spans="1:7" x14ac:dyDescent="0.25">
      <c r="A116" s="273"/>
      <c r="B116" s="283"/>
      <c r="C116" s="175" t="s">
        <v>536</v>
      </c>
      <c r="D116" s="85" t="s">
        <v>210</v>
      </c>
      <c r="E116" s="85">
        <v>2</v>
      </c>
      <c r="F116" s="86"/>
      <c r="G116" s="87">
        <f t="shared" si="12"/>
        <v>0</v>
      </c>
    </row>
    <row r="117" spans="1:7" ht="41.4" x14ac:dyDescent="0.25">
      <c r="A117" s="273"/>
      <c r="B117" s="283"/>
      <c r="C117" s="79" t="s">
        <v>563</v>
      </c>
      <c r="D117" s="85" t="s">
        <v>210</v>
      </c>
      <c r="E117" s="85">
        <v>1</v>
      </c>
      <c r="F117" s="86"/>
      <c r="G117" s="87">
        <f t="shared" si="12"/>
        <v>0</v>
      </c>
    </row>
    <row r="118" spans="1:7" ht="27.6" x14ac:dyDescent="0.25">
      <c r="A118" s="273"/>
      <c r="B118" s="283"/>
      <c r="C118" s="174" t="s">
        <v>564</v>
      </c>
      <c r="D118" s="85" t="s">
        <v>210</v>
      </c>
      <c r="E118" s="85">
        <v>3</v>
      </c>
      <c r="F118" s="86"/>
      <c r="G118" s="87">
        <f t="shared" si="12"/>
        <v>0</v>
      </c>
    </row>
    <row r="119" spans="1:7" x14ac:dyDescent="0.25">
      <c r="A119" s="273"/>
      <c r="B119" s="283"/>
      <c r="C119" s="174" t="s">
        <v>565</v>
      </c>
      <c r="D119" s="85" t="s">
        <v>210</v>
      </c>
      <c r="E119" s="85">
        <v>3</v>
      </c>
      <c r="F119" s="86"/>
      <c r="G119" s="87">
        <f t="shared" si="12"/>
        <v>0</v>
      </c>
    </row>
    <row r="120" spans="1:7" ht="43.2" x14ac:dyDescent="0.25">
      <c r="A120" s="273"/>
      <c r="B120" s="283"/>
      <c r="C120" s="176" t="s">
        <v>566</v>
      </c>
      <c r="D120" s="85" t="s">
        <v>210</v>
      </c>
      <c r="E120" s="85">
        <v>9</v>
      </c>
      <c r="F120" s="86"/>
      <c r="G120" s="87">
        <f t="shared" si="12"/>
        <v>0</v>
      </c>
    </row>
    <row r="121" spans="1:7" ht="55.2" x14ac:dyDescent="0.25">
      <c r="A121" s="273"/>
      <c r="B121" s="283"/>
      <c r="C121" s="79" t="s">
        <v>567</v>
      </c>
      <c r="D121" s="85" t="s">
        <v>210</v>
      </c>
      <c r="E121" s="85">
        <v>1</v>
      </c>
      <c r="F121" s="86"/>
      <c r="G121" s="87">
        <f t="shared" si="12"/>
        <v>0</v>
      </c>
    </row>
    <row r="122" spans="1:7" x14ac:dyDescent="0.25">
      <c r="A122" s="273"/>
      <c r="B122" s="283"/>
      <c r="C122" s="175" t="s">
        <v>550</v>
      </c>
      <c r="D122" s="85" t="s">
        <v>210</v>
      </c>
      <c r="E122" s="85">
        <v>2</v>
      </c>
      <c r="F122" s="86"/>
      <c r="G122" s="87">
        <f t="shared" si="12"/>
        <v>0</v>
      </c>
    </row>
    <row r="123" spans="1:7" ht="52.2" customHeight="1" x14ac:dyDescent="0.25">
      <c r="A123" s="273"/>
      <c r="B123" s="283"/>
      <c r="C123" s="79" t="s">
        <v>568</v>
      </c>
      <c r="D123" s="85" t="s">
        <v>210</v>
      </c>
      <c r="E123" s="85">
        <v>1</v>
      </c>
      <c r="F123" s="86"/>
      <c r="G123" s="87">
        <f t="shared" si="12"/>
        <v>0</v>
      </c>
    </row>
    <row r="124" spans="1:7" ht="27.6" x14ac:dyDescent="0.25">
      <c r="A124" s="273"/>
      <c r="B124" s="283"/>
      <c r="C124" s="173" t="s">
        <v>569</v>
      </c>
      <c r="D124" s="85" t="s">
        <v>210</v>
      </c>
      <c r="E124" s="85">
        <v>3</v>
      </c>
      <c r="F124" s="86"/>
      <c r="G124" s="87">
        <f t="shared" si="12"/>
        <v>0</v>
      </c>
    </row>
    <row r="125" spans="1:7" x14ac:dyDescent="0.25">
      <c r="A125" s="273"/>
      <c r="B125" s="283"/>
      <c r="C125" s="173" t="s">
        <v>570</v>
      </c>
      <c r="D125" s="85" t="s">
        <v>210</v>
      </c>
      <c r="E125" s="85">
        <v>3</v>
      </c>
      <c r="F125" s="86"/>
      <c r="G125" s="87">
        <f t="shared" si="12"/>
        <v>0</v>
      </c>
    </row>
    <row r="126" spans="1:7" ht="27.6" x14ac:dyDescent="0.25">
      <c r="A126" s="273"/>
      <c r="B126" s="283"/>
      <c r="C126" s="173" t="s">
        <v>571</v>
      </c>
      <c r="D126" s="85" t="s">
        <v>210</v>
      </c>
      <c r="E126" s="85">
        <v>12</v>
      </c>
      <c r="F126" s="86"/>
      <c r="G126" s="87">
        <f t="shared" si="12"/>
        <v>0</v>
      </c>
    </row>
    <row r="127" spans="1:7" ht="27.6" x14ac:dyDescent="0.25">
      <c r="A127" s="273"/>
      <c r="B127" s="283"/>
      <c r="C127" s="173" t="s">
        <v>572</v>
      </c>
      <c r="D127" s="85" t="s">
        <v>210</v>
      </c>
      <c r="E127" s="85">
        <v>7</v>
      </c>
      <c r="F127" s="86"/>
      <c r="G127" s="87">
        <f t="shared" si="12"/>
        <v>0</v>
      </c>
    </row>
    <row r="128" spans="1:7" ht="27.6" x14ac:dyDescent="0.25">
      <c r="A128" s="273"/>
      <c r="B128" s="283"/>
      <c r="C128" s="173" t="s">
        <v>573</v>
      </c>
      <c r="D128" s="85" t="s">
        <v>210</v>
      </c>
      <c r="E128" s="85">
        <v>1</v>
      </c>
      <c r="F128" s="86"/>
      <c r="G128" s="87">
        <f t="shared" si="12"/>
        <v>0</v>
      </c>
    </row>
    <row r="129" spans="1:7" ht="73.95" customHeight="1" x14ac:dyDescent="0.25">
      <c r="A129" s="274"/>
      <c r="B129" s="285"/>
      <c r="C129" s="79" t="s">
        <v>567</v>
      </c>
      <c r="D129" s="85" t="s">
        <v>210</v>
      </c>
      <c r="E129" s="85">
        <v>1</v>
      </c>
      <c r="F129" s="86"/>
      <c r="G129" s="87">
        <f t="shared" si="12"/>
        <v>0</v>
      </c>
    </row>
    <row r="130" spans="1:7" ht="193.2" x14ac:dyDescent="0.25">
      <c r="A130" s="272" t="s">
        <v>59</v>
      </c>
      <c r="B130" s="282" t="s">
        <v>574</v>
      </c>
      <c r="C130" s="79" t="s">
        <v>575</v>
      </c>
      <c r="D130" s="85"/>
      <c r="E130" s="85"/>
      <c r="F130" s="86"/>
      <c r="G130" s="87"/>
    </row>
    <row r="131" spans="1:7" ht="52.2" customHeight="1" x14ac:dyDescent="0.25">
      <c r="A131" s="273"/>
      <c r="B131" s="283"/>
      <c r="C131" s="79" t="s">
        <v>576</v>
      </c>
      <c r="D131" s="85" t="s">
        <v>210</v>
      </c>
      <c r="E131" s="85">
        <v>1</v>
      </c>
      <c r="F131" s="86"/>
      <c r="G131" s="87">
        <f t="shared" si="12"/>
        <v>0</v>
      </c>
    </row>
    <row r="132" spans="1:7" ht="27.6" x14ac:dyDescent="0.25">
      <c r="A132" s="273"/>
      <c r="B132" s="283"/>
      <c r="C132" s="173" t="s">
        <v>571</v>
      </c>
      <c r="D132" s="85" t="s">
        <v>210</v>
      </c>
      <c r="E132" s="85">
        <v>4</v>
      </c>
      <c r="F132" s="86"/>
      <c r="G132" s="87">
        <f t="shared" si="12"/>
        <v>0</v>
      </c>
    </row>
    <row r="133" spans="1:7" ht="27.6" x14ac:dyDescent="0.25">
      <c r="A133" s="273"/>
      <c r="B133" s="283"/>
      <c r="C133" s="173" t="s">
        <v>577</v>
      </c>
      <c r="D133" s="85" t="s">
        <v>210</v>
      </c>
      <c r="E133" s="85">
        <v>3</v>
      </c>
      <c r="F133" s="86"/>
      <c r="G133" s="87">
        <f t="shared" si="12"/>
        <v>0</v>
      </c>
    </row>
    <row r="134" spans="1:7" ht="27.6" x14ac:dyDescent="0.25">
      <c r="A134" s="273"/>
      <c r="B134" s="283"/>
      <c r="C134" s="173" t="s">
        <v>578</v>
      </c>
      <c r="D134" s="85" t="s">
        <v>210</v>
      </c>
      <c r="E134" s="85">
        <v>3</v>
      </c>
      <c r="F134" s="86"/>
      <c r="G134" s="87">
        <f t="shared" si="12"/>
        <v>0</v>
      </c>
    </row>
    <row r="135" spans="1:7" ht="55.2" x14ac:dyDescent="0.25">
      <c r="A135" s="273"/>
      <c r="B135" s="285"/>
      <c r="C135" s="79" t="s">
        <v>567</v>
      </c>
      <c r="D135" s="85" t="s">
        <v>210</v>
      </c>
      <c r="E135" s="85">
        <v>1</v>
      </c>
      <c r="F135" s="86"/>
      <c r="G135" s="87">
        <f t="shared" si="12"/>
        <v>0</v>
      </c>
    </row>
    <row r="136" spans="1:7" ht="220.8" x14ac:dyDescent="0.25">
      <c r="A136" s="273" t="s">
        <v>31</v>
      </c>
      <c r="B136" s="282" t="s">
        <v>574</v>
      </c>
      <c r="C136" s="79" t="s">
        <v>579</v>
      </c>
      <c r="D136" s="85"/>
      <c r="E136" s="85"/>
      <c r="F136" s="86"/>
      <c r="G136" s="87"/>
    </row>
    <row r="137" spans="1:7" x14ac:dyDescent="0.25">
      <c r="A137" s="273"/>
      <c r="B137" s="283"/>
      <c r="C137" s="175" t="s">
        <v>536</v>
      </c>
      <c r="D137" s="85" t="s">
        <v>210</v>
      </c>
      <c r="E137" s="85">
        <v>1</v>
      </c>
      <c r="F137" s="86"/>
      <c r="G137" s="87">
        <f t="shared" si="12"/>
        <v>0</v>
      </c>
    </row>
    <row r="138" spans="1:7" ht="52.2" customHeight="1" x14ac:dyDescent="0.25">
      <c r="A138" s="273"/>
      <c r="B138" s="283"/>
      <c r="C138" s="79" t="s">
        <v>580</v>
      </c>
      <c r="D138" s="85" t="s">
        <v>210</v>
      </c>
      <c r="E138" s="85">
        <v>1</v>
      </c>
      <c r="F138" s="86"/>
      <c r="G138" s="87">
        <f t="shared" si="12"/>
        <v>0</v>
      </c>
    </row>
    <row r="139" spans="1:7" ht="27.6" x14ac:dyDescent="0.25">
      <c r="A139" s="273"/>
      <c r="B139" s="283"/>
      <c r="C139" s="173" t="s">
        <v>581</v>
      </c>
      <c r="D139" s="85" t="s">
        <v>210</v>
      </c>
      <c r="E139" s="85">
        <v>3</v>
      </c>
      <c r="F139" s="86"/>
      <c r="G139" s="87">
        <f t="shared" si="12"/>
        <v>0</v>
      </c>
    </row>
    <row r="140" spans="1:7" x14ac:dyDescent="0.25">
      <c r="A140" s="273"/>
      <c r="B140" s="283"/>
      <c r="C140" s="173" t="s">
        <v>582</v>
      </c>
      <c r="D140" s="85" t="s">
        <v>210</v>
      </c>
      <c r="E140" s="85">
        <v>3</v>
      </c>
      <c r="F140" s="86"/>
      <c r="G140" s="87">
        <f t="shared" si="12"/>
        <v>0</v>
      </c>
    </row>
    <row r="141" spans="1:7" ht="27.6" x14ac:dyDescent="0.25">
      <c r="A141" s="273"/>
      <c r="B141" s="283"/>
      <c r="C141" s="173" t="s">
        <v>571</v>
      </c>
      <c r="D141" s="85" t="s">
        <v>210</v>
      </c>
      <c r="E141" s="85">
        <v>15</v>
      </c>
      <c r="F141" s="86"/>
      <c r="G141" s="87">
        <f t="shared" si="12"/>
        <v>0</v>
      </c>
    </row>
    <row r="142" spans="1:7" ht="55.2" x14ac:dyDescent="0.25">
      <c r="A142" s="273"/>
      <c r="B142" s="283"/>
      <c r="C142" s="79" t="s">
        <v>567</v>
      </c>
      <c r="D142" s="85" t="s">
        <v>210</v>
      </c>
      <c r="E142" s="85">
        <v>1</v>
      </c>
      <c r="F142" s="86"/>
      <c r="G142" s="87">
        <f t="shared" si="12"/>
        <v>0</v>
      </c>
    </row>
    <row r="143" spans="1:7" x14ac:dyDescent="0.25">
      <c r="A143" s="273"/>
      <c r="B143" s="283"/>
      <c r="C143" s="175" t="s">
        <v>550</v>
      </c>
      <c r="D143" s="85" t="s">
        <v>210</v>
      </c>
      <c r="E143" s="85">
        <v>2</v>
      </c>
      <c r="F143" s="86"/>
      <c r="G143" s="87">
        <f t="shared" si="12"/>
        <v>0</v>
      </c>
    </row>
    <row r="144" spans="1:7" ht="52.2" customHeight="1" x14ac:dyDescent="0.25">
      <c r="A144" s="273"/>
      <c r="B144" s="283"/>
      <c r="C144" s="79" t="s">
        <v>568</v>
      </c>
      <c r="D144" s="85" t="s">
        <v>210</v>
      </c>
      <c r="E144" s="85">
        <v>1</v>
      </c>
      <c r="F144" s="86"/>
      <c r="G144" s="87">
        <f t="shared" si="12"/>
        <v>0</v>
      </c>
    </row>
    <row r="145" spans="1:7" ht="27.6" x14ac:dyDescent="0.25">
      <c r="A145" s="273"/>
      <c r="B145" s="283"/>
      <c r="C145" s="173" t="s">
        <v>583</v>
      </c>
      <c r="D145" s="85" t="s">
        <v>210</v>
      </c>
      <c r="E145" s="85">
        <v>3</v>
      </c>
      <c r="F145" s="86"/>
      <c r="G145" s="87">
        <f t="shared" si="12"/>
        <v>0</v>
      </c>
    </row>
    <row r="146" spans="1:7" x14ac:dyDescent="0.25">
      <c r="A146" s="273"/>
      <c r="B146" s="283"/>
      <c r="C146" s="173" t="s">
        <v>582</v>
      </c>
      <c r="D146" s="85" t="s">
        <v>210</v>
      </c>
      <c r="E146" s="85">
        <v>3</v>
      </c>
      <c r="F146" s="86"/>
      <c r="G146" s="87">
        <f t="shared" si="12"/>
        <v>0</v>
      </c>
    </row>
    <row r="147" spans="1:7" ht="27.6" x14ac:dyDescent="0.25">
      <c r="A147" s="273"/>
      <c r="B147" s="283"/>
      <c r="C147" s="173" t="s">
        <v>571</v>
      </c>
      <c r="D147" s="85" t="s">
        <v>210</v>
      </c>
      <c r="E147" s="85">
        <v>12</v>
      </c>
      <c r="F147" s="86"/>
      <c r="G147" s="87">
        <f t="shared" si="12"/>
        <v>0</v>
      </c>
    </row>
    <row r="148" spans="1:7" ht="27.6" x14ac:dyDescent="0.25">
      <c r="A148" s="273"/>
      <c r="B148" s="283"/>
      <c r="C148" s="173" t="s">
        <v>572</v>
      </c>
      <c r="D148" s="85" t="s">
        <v>210</v>
      </c>
      <c r="E148" s="85">
        <v>7</v>
      </c>
      <c r="F148" s="86"/>
      <c r="G148" s="87">
        <f t="shared" si="12"/>
        <v>0</v>
      </c>
    </row>
    <row r="149" spans="1:7" ht="55.2" x14ac:dyDescent="0.25">
      <c r="A149" s="274"/>
      <c r="B149" s="285"/>
      <c r="C149" s="79" t="s">
        <v>567</v>
      </c>
      <c r="D149" s="85" t="s">
        <v>210</v>
      </c>
      <c r="E149" s="85">
        <v>1</v>
      </c>
      <c r="F149" s="86"/>
      <c r="G149" s="87">
        <f t="shared" si="12"/>
        <v>0</v>
      </c>
    </row>
    <row r="150" spans="1:7" ht="21.75" customHeight="1" x14ac:dyDescent="0.25">
      <c r="A150" s="70" t="s">
        <v>531</v>
      </c>
      <c r="B150" s="71"/>
      <c r="C150" s="318" t="s">
        <v>584</v>
      </c>
      <c r="D150" s="318"/>
      <c r="E150" s="318"/>
      <c r="F150" s="318"/>
      <c r="G150" s="166">
        <f>SUM(G86:G149)</f>
        <v>0</v>
      </c>
    </row>
    <row r="151" spans="1:7" x14ac:dyDescent="0.25">
      <c r="A151" s="319"/>
      <c r="B151" s="320"/>
      <c r="C151" s="320"/>
      <c r="D151" s="320"/>
      <c r="E151" s="320"/>
      <c r="F151" s="320"/>
      <c r="G151" s="321"/>
    </row>
    <row r="152" spans="1:7" ht="44.4" customHeight="1" x14ac:dyDescent="0.25">
      <c r="A152" s="70" t="s">
        <v>585</v>
      </c>
      <c r="B152" s="71"/>
      <c r="C152" s="270" t="s">
        <v>586</v>
      </c>
      <c r="D152" s="270"/>
      <c r="E152" s="270"/>
      <c r="F152" s="270"/>
      <c r="G152" s="271"/>
    </row>
    <row r="153" spans="1:7" ht="69" x14ac:dyDescent="0.25">
      <c r="A153" s="154" t="s">
        <v>54</v>
      </c>
      <c r="B153" s="120" t="s">
        <v>491</v>
      </c>
      <c r="C153" s="99" t="s">
        <v>587</v>
      </c>
      <c r="D153" s="85" t="s">
        <v>297</v>
      </c>
      <c r="E153" s="85">
        <v>80</v>
      </c>
      <c r="F153" s="86"/>
      <c r="G153" s="87">
        <f t="shared" ref="G153:G163" si="13">ROUND(E153*F153,2)</f>
        <v>0</v>
      </c>
    </row>
    <row r="154" spans="1:7" ht="69" x14ac:dyDescent="0.25">
      <c r="A154" s="154" t="s">
        <v>54</v>
      </c>
      <c r="B154" s="120" t="s">
        <v>491</v>
      </c>
      <c r="C154" s="99" t="s">
        <v>588</v>
      </c>
      <c r="D154" s="85" t="s">
        <v>297</v>
      </c>
      <c r="E154" s="85">
        <v>25</v>
      </c>
      <c r="F154" s="86"/>
      <c r="G154" s="87">
        <f t="shared" si="13"/>
        <v>0</v>
      </c>
    </row>
    <row r="155" spans="1:7" ht="55.2" x14ac:dyDescent="0.25">
      <c r="A155" s="154" t="s">
        <v>57</v>
      </c>
      <c r="B155" s="120" t="s">
        <v>491</v>
      </c>
      <c r="C155" s="99" t="s">
        <v>589</v>
      </c>
      <c r="D155" s="85" t="s">
        <v>297</v>
      </c>
      <c r="E155" s="85">
        <v>30</v>
      </c>
      <c r="F155" s="86"/>
      <c r="G155" s="87">
        <f t="shared" si="13"/>
        <v>0</v>
      </c>
    </row>
    <row r="156" spans="1:7" ht="55.2" x14ac:dyDescent="0.25">
      <c r="A156" s="154" t="s">
        <v>59</v>
      </c>
      <c r="B156" s="120" t="s">
        <v>491</v>
      </c>
      <c r="C156" s="99" t="s">
        <v>590</v>
      </c>
      <c r="D156" s="85" t="s">
        <v>297</v>
      </c>
      <c r="E156" s="85">
        <v>120</v>
      </c>
      <c r="F156" s="86"/>
      <c r="G156" s="87">
        <f t="shared" si="13"/>
        <v>0</v>
      </c>
    </row>
    <row r="157" spans="1:7" ht="55.2" x14ac:dyDescent="0.25">
      <c r="A157" s="154" t="s">
        <v>31</v>
      </c>
      <c r="B157" s="120" t="s">
        <v>491</v>
      </c>
      <c r="C157" s="99" t="s">
        <v>591</v>
      </c>
      <c r="D157" s="85" t="s">
        <v>210</v>
      </c>
      <c r="E157" s="85">
        <v>4</v>
      </c>
      <c r="F157" s="86"/>
      <c r="G157" s="87">
        <f t="shared" si="13"/>
        <v>0</v>
      </c>
    </row>
    <row r="158" spans="1:7" ht="41.4" x14ac:dyDescent="0.25">
      <c r="A158" s="154" t="s">
        <v>33</v>
      </c>
      <c r="B158" s="120" t="s">
        <v>491</v>
      </c>
      <c r="C158" s="99" t="s">
        <v>592</v>
      </c>
      <c r="D158" s="85" t="s">
        <v>210</v>
      </c>
      <c r="E158" s="85">
        <v>40</v>
      </c>
      <c r="F158" s="86"/>
      <c r="G158" s="87">
        <f t="shared" si="13"/>
        <v>0</v>
      </c>
    </row>
    <row r="159" spans="1:7" ht="27.6" x14ac:dyDescent="0.25">
      <c r="A159" s="154" t="s">
        <v>35</v>
      </c>
      <c r="B159" s="120" t="s">
        <v>491</v>
      </c>
      <c r="C159" s="99" t="s">
        <v>593</v>
      </c>
      <c r="D159" s="85" t="s">
        <v>210</v>
      </c>
      <c r="E159" s="85">
        <v>10</v>
      </c>
      <c r="F159" s="86"/>
      <c r="G159" s="87">
        <f t="shared" si="13"/>
        <v>0</v>
      </c>
    </row>
    <row r="160" spans="1:7" ht="20.25" customHeight="1" x14ac:dyDescent="0.25">
      <c r="A160" s="154" t="s">
        <v>79</v>
      </c>
      <c r="B160" s="120" t="s">
        <v>491</v>
      </c>
      <c r="C160" s="99" t="s">
        <v>594</v>
      </c>
      <c r="D160" s="85" t="s">
        <v>210</v>
      </c>
      <c r="E160" s="85">
        <v>6</v>
      </c>
      <c r="F160" s="86"/>
      <c r="G160" s="87">
        <f t="shared" si="13"/>
        <v>0</v>
      </c>
    </row>
    <row r="161" spans="1:7" x14ac:dyDescent="0.25">
      <c r="A161" s="154" t="s">
        <v>37</v>
      </c>
      <c r="B161" s="120" t="s">
        <v>491</v>
      </c>
      <c r="C161" s="99" t="s">
        <v>595</v>
      </c>
      <c r="D161" s="85" t="s">
        <v>210</v>
      </c>
      <c r="E161" s="85">
        <v>1</v>
      </c>
      <c r="F161" s="86"/>
      <c r="G161" s="87">
        <f t="shared" si="13"/>
        <v>0</v>
      </c>
    </row>
    <row r="162" spans="1:7" x14ac:dyDescent="0.25">
      <c r="A162" s="154" t="s">
        <v>40</v>
      </c>
      <c r="B162" s="120" t="s">
        <v>491</v>
      </c>
      <c r="C162" s="99" t="s">
        <v>596</v>
      </c>
      <c r="D162" s="85" t="s">
        <v>210</v>
      </c>
      <c r="E162" s="85">
        <v>6</v>
      </c>
      <c r="F162" s="86"/>
      <c r="G162" s="87">
        <f t="shared" si="13"/>
        <v>0</v>
      </c>
    </row>
    <row r="163" spans="1:7" ht="41.4" x14ac:dyDescent="0.25">
      <c r="A163" s="154" t="s">
        <v>42</v>
      </c>
      <c r="B163" s="120" t="s">
        <v>491</v>
      </c>
      <c r="C163" s="99" t="s">
        <v>597</v>
      </c>
      <c r="D163" s="85" t="s">
        <v>210</v>
      </c>
      <c r="E163" s="85">
        <v>30</v>
      </c>
      <c r="F163" s="86"/>
      <c r="G163" s="87">
        <f t="shared" si="13"/>
        <v>0</v>
      </c>
    </row>
    <row r="164" spans="1:7" ht="22.5" customHeight="1" x14ac:dyDescent="0.25">
      <c r="A164" s="272" t="s">
        <v>44</v>
      </c>
      <c r="B164" s="120" t="s">
        <v>491</v>
      </c>
      <c r="C164" s="99" t="s">
        <v>598</v>
      </c>
      <c r="D164" s="85"/>
      <c r="E164" s="85"/>
      <c r="F164" s="86"/>
      <c r="G164" s="87"/>
    </row>
    <row r="165" spans="1:7" x14ac:dyDescent="0.25">
      <c r="A165" s="273"/>
      <c r="B165" s="120" t="s">
        <v>491</v>
      </c>
      <c r="C165" s="99" t="s">
        <v>599</v>
      </c>
      <c r="D165" s="85" t="s">
        <v>210</v>
      </c>
      <c r="E165" s="85">
        <v>2</v>
      </c>
      <c r="F165" s="86"/>
      <c r="G165" s="87">
        <f t="shared" ref="G165:G173" si="14">ROUND(E165*F165,2)</f>
        <v>0</v>
      </c>
    </row>
    <row r="166" spans="1:7" x14ac:dyDescent="0.25">
      <c r="A166" s="273"/>
      <c r="B166" s="120" t="s">
        <v>491</v>
      </c>
      <c r="C166" s="99" t="s">
        <v>600</v>
      </c>
      <c r="D166" s="85" t="s">
        <v>210</v>
      </c>
      <c r="E166" s="85">
        <v>1</v>
      </c>
      <c r="F166" s="86"/>
      <c r="G166" s="87">
        <f t="shared" si="14"/>
        <v>0</v>
      </c>
    </row>
    <row r="167" spans="1:7" x14ac:dyDescent="0.25">
      <c r="A167" s="273"/>
      <c r="B167" s="120" t="s">
        <v>491</v>
      </c>
      <c r="C167" s="99" t="s">
        <v>601</v>
      </c>
      <c r="D167" s="85" t="s">
        <v>210</v>
      </c>
      <c r="E167" s="85">
        <v>9</v>
      </c>
      <c r="F167" s="86"/>
      <c r="G167" s="87">
        <f t="shared" si="14"/>
        <v>0</v>
      </c>
    </row>
    <row r="168" spans="1:7" x14ac:dyDescent="0.25">
      <c r="A168" s="273"/>
      <c r="B168" s="120" t="s">
        <v>491</v>
      </c>
      <c r="C168" s="99" t="s">
        <v>602</v>
      </c>
      <c r="D168" s="85" t="s">
        <v>210</v>
      </c>
      <c r="E168" s="85">
        <v>1</v>
      </c>
      <c r="F168" s="86"/>
      <c r="G168" s="87">
        <f t="shared" si="14"/>
        <v>0</v>
      </c>
    </row>
    <row r="169" spans="1:7" x14ac:dyDescent="0.25">
      <c r="A169" s="273"/>
      <c r="B169" s="120" t="s">
        <v>491</v>
      </c>
      <c r="C169" s="99" t="s">
        <v>603</v>
      </c>
      <c r="D169" s="85" t="s">
        <v>210</v>
      </c>
      <c r="E169" s="85">
        <v>1</v>
      </c>
      <c r="F169" s="86"/>
      <c r="G169" s="87">
        <f t="shared" si="14"/>
        <v>0</v>
      </c>
    </row>
    <row r="170" spans="1:7" x14ac:dyDescent="0.25">
      <c r="A170" s="274"/>
      <c r="B170" s="120" t="s">
        <v>491</v>
      </c>
      <c r="C170" s="99" t="s">
        <v>604</v>
      </c>
      <c r="D170" s="85" t="s">
        <v>210</v>
      </c>
      <c r="E170" s="85">
        <v>6</v>
      </c>
      <c r="F170" s="86"/>
      <c r="G170" s="87">
        <f t="shared" si="14"/>
        <v>0</v>
      </c>
    </row>
    <row r="171" spans="1:7" ht="27.6" x14ac:dyDescent="0.25">
      <c r="A171" s="154" t="s">
        <v>47</v>
      </c>
      <c r="B171" s="120" t="s">
        <v>491</v>
      </c>
      <c r="C171" s="99" t="s">
        <v>605</v>
      </c>
      <c r="D171" s="85" t="s">
        <v>210</v>
      </c>
      <c r="E171" s="85">
        <v>20</v>
      </c>
      <c r="F171" s="86"/>
      <c r="G171" s="87">
        <f t="shared" si="14"/>
        <v>0</v>
      </c>
    </row>
    <row r="172" spans="1:7" ht="22.5" customHeight="1" x14ac:dyDescent="0.25">
      <c r="A172" s="154" t="s">
        <v>89</v>
      </c>
      <c r="B172" s="120" t="s">
        <v>606</v>
      </c>
      <c r="C172" s="99" t="s">
        <v>607</v>
      </c>
      <c r="D172" s="85" t="s">
        <v>608</v>
      </c>
      <c r="E172" s="85">
        <v>2</v>
      </c>
      <c r="F172" s="86"/>
      <c r="G172" s="87">
        <f t="shared" si="14"/>
        <v>0</v>
      </c>
    </row>
    <row r="173" spans="1:7" ht="41.4" x14ac:dyDescent="0.25">
      <c r="A173" s="154" t="s">
        <v>234</v>
      </c>
      <c r="B173" s="120" t="s">
        <v>55</v>
      </c>
      <c r="C173" s="99" t="s">
        <v>609</v>
      </c>
      <c r="D173" s="85" t="s">
        <v>610</v>
      </c>
      <c r="E173" s="85">
        <v>30</v>
      </c>
      <c r="F173" s="86"/>
      <c r="G173" s="87">
        <f t="shared" si="14"/>
        <v>0</v>
      </c>
    </row>
    <row r="174" spans="1:7" ht="37.5" customHeight="1" x14ac:dyDescent="0.25">
      <c r="A174" s="70" t="s">
        <v>585</v>
      </c>
      <c r="B174" s="71"/>
      <c r="C174" s="318" t="s">
        <v>611</v>
      </c>
      <c r="D174" s="318"/>
      <c r="E174" s="318"/>
      <c r="F174" s="318"/>
      <c r="G174" s="166">
        <f>SUM(G153:G173)</f>
        <v>0</v>
      </c>
    </row>
    <row r="175" spans="1:7" x14ac:dyDescent="0.25">
      <c r="A175" s="319"/>
      <c r="B175" s="320"/>
      <c r="C175" s="320"/>
      <c r="D175" s="320"/>
      <c r="E175" s="320"/>
      <c r="F175" s="320"/>
      <c r="G175" s="321"/>
    </row>
    <row r="176" spans="1:7" ht="34.200000000000003" customHeight="1" x14ac:dyDescent="0.25">
      <c r="A176" s="70" t="s">
        <v>612</v>
      </c>
      <c r="B176" s="71"/>
      <c r="C176" s="270" t="s">
        <v>613</v>
      </c>
      <c r="D176" s="270"/>
      <c r="E176" s="270"/>
      <c r="F176" s="270"/>
      <c r="G176" s="271"/>
    </row>
    <row r="177" spans="1:7" ht="69" x14ac:dyDescent="0.25">
      <c r="A177" s="154"/>
      <c r="B177" s="120"/>
      <c r="C177" s="99" t="s">
        <v>614</v>
      </c>
      <c r="D177" s="85"/>
      <c r="E177" s="85"/>
      <c r="F177" s="86"/>
      <c r="G177" s="87"/>
    </row>
    <row r="178" spans="1:7" ht="82.8" x14ac:dyDescent="0.25">
      <c r="A178" s="154" t="s">
        <v>57</v>
      </c>
      <c r="B178" s="120" t="s">
        <v>615</v>
      </c>
      <c r="C178" s="99" t="s">
        <v>616</v>
      </c>
      <c r="D178" s="85" t="s">
        <v>210</v>
      </c>
      <c r="E178" s="85">
        <v>1</v>
      </c>
      <c r="F178" s="86"/>
      <c r="G178" s="87">
        <f t="shared" ref="G178:G180" si="15">ROUND(E178*F178,2)</f>
        <v>0</v>
      </c>
    </row>
    <row r="179" spans="1:7" ht="193.2" x14ac:dyDescent="0.25">
      <c r="A179" s="154" t="s">
        <v>59</v>
      </c>
      <c r="B179" s="120" t="s">
        <v>615</v>
      </c>
      <c r="C179" s="99" t="s">
        <v>617</v>
      </c>
      <c r="D179" s="85" t="s">
        <v>210</v>
      </c>
      <c r="E179" s="85">
        <v>1</v>
      </c>
      <c r="F179" s="86"/>
      <c r="G179" s="87">
        <f t="shared" si="15"/>
        <v>0</v>
      </c>
    </row>
    <row r="180" spans="1:7" ht="82.8" x14ac:dyDescent="0.25">
      <c r="A180" s="154" t="s">
        <v>31</v>
      </c>
      <c r="B180" s="120" t="s">
        <v>615</v>
      </c>
      <c r="C180" s="99" t="s">
        <v>618</v>
      </c>
      <c r="D180" s="85" t="s">
        <v>210</v>
      </c>
      <c r="E180" s="85">
        <v>1</v>
      </c>
      <c r="F180" s="86"/>
      <c r="G180" s="87">
        <f t="shared" si="15"/>
        <v>0</v>
      </c>
    </row>
    <row r="181" spans="1:7" ht="26.25" customHeight="1" x14ac:dyDescent="0.25">
      <c r="A181" s="177" t="s">
        <v>13</v>
      </c>
      <c r="B181" s="178"/>
      <c r="C181" s="330" t="s">
        <v>619</v>
      </c>
      <c r="D181" s="330"/>
      <c r="E181" s="330"/>
      <c r="F181" s="331"/>
      <c r="G181" s="179">
        <f>SUM(G178:G180)</f>
        <v>0</v>
      </c>
    </row>
    <row r="182" spans="1:7" x14ac:dyDescent="0.25">
      <c r="A182" s="292"/>
      <c r="B182" s="293"/>
      <c r="C182" s="294"/>
      <c r="D182" s="294"/>
      <c r="E182" s="294"/>
      <c r="F182" s="294"/>
      <c r="G182" s="295"/>
    </row>
    <row r="183" spans="1:7" ht="24.75" customHeight="1" x14ac:dyDescent="0.25">
      <c r="A183" s="96" t="s">
        <v>20</v>
      </c>
      <c r="B183" s="164"/>
      <c r="C183" s="328" t="s">
        <v>620</v>
      </c>
      <c r="D183" s="328"/>
      <c r="E183" s="328"/>
      <c r="F183" s="328"/>
      <c r="G183" s="329"/>
    </row>
    <row r="184" spans="1:7" ht="24" customHeight="1" x14ac:dyDescent="0.25">
      <c r="A184" s="70" t="s">
        <v>621</v>
      </c>
      <c r="B184" s="71"/>
      <c r="C184" s="270" t="s">
        <v>622</v>
      </c>
      <c r="D184" s="270"/>
      <c r="E184" s="270"/>
      <c r="F184" s="270"/>
      <c r="G184" s="271"/>
    </row>
    <row r="185" spans="1:7" x14ac:dyDescent="0.25">
      <c r="A185" s="180"/>
      <c r="B185" s="181"/>
      <c r="C185" s="150" t="s">
        <v>623</v>
      </c>
      <c r="D185" s="150"/>
      <c r="E185" s="182"/>
      <c r="F185" s="150"/>
      <c r="G185" s="151"/>
    </row>
    <row r="186" spans="1:7" ht="96.6" x14ac:dyDescent="0.25">
      <c r="A186" s="154" t="s">
        <v>54</v>
      </c>
      <c r="B186" s="183" t="s">
        <v>624</v>
      </c>
      <c r="C186" s="117" t="s">
        <v>625</v>
      </c>
      <c r="D186" s="85" t="s">
        <v>210</v>
      </c>
      <c r="E186" s="85">
        <v>1</v>
      </c>
      <c r="F186" s="86"/>
      <c r="G186" s="87">
        <f t="shared" ref="G186:G198" si="16">ROUND(E186*F186,2)</f>
        <v>0</v>
      </c>
    </row>
    <row r="187" spans="1:7" ht="55.2" x14ac:dyDescent="0.25">
      <c r="A187" s="154" t="s">
        <v>57</v>
      </c>
      <c r="B187" s="183" t="s">
        <v>624</v>
      </c>
      <c r="C187" s="119" t="s">
        <v>626</v>
      </c>
      <c r="D187" s="85" t="s">
        <v>210</v>
      </c>
      <c r="E187" s="85">
        <v>1</v>
      </c>
      <c r="F187" s="86"/>
      <c r="G187" s="87">
        <f t="shared" si="16"/>
        <v>0</v>
      </c>
    </row>
    <row r="188" spans="1:7" x14ac:dyDescent="0.25">
      <c r="A188" s="154" t="s">
        <v>59</v>
      </c>
      <c r="B188" s="183" t="s">
        <v>624</v>
      </c>
      <c r="C188" s="99" t="s">
        <v>627</v>
      </c>
      <c r="D188" s="85" t="s">
        <v>210</v>
      </c>
      <c r="E188" s="85">
        <v>16</v>
      </c>
      <c r="F188" s="86"/>
      <c r="G188" s="87">
        <f t="shared" si="16"/>
        <v>0</v>
      </c>
    </row>
    <row r="189" spans="1:7" ht="69" x14ac:dyDescent="0.25">
      <c r="A189" s="154" t="s">
        <v>31</v>
      </c>
      <c r="B189" s="183" t="s">
        <v>624</v>
      </c>
      <c r="C189" s="119" t="s">
        <v>628</v>
      </c>
      <c r="D189" s="85" t="s">
        <v>210</v>
      </c>
      <c r="E189" s="85">
        <v>16</v>
      </c>
      <c r="F189" s="86"/>
      <c r="G189" s="87">
        <f t="shared" si="16"/>
        <v>0</v>
      </c>
    </row>
    <row r="190" spans="1:7" ht="110.4" x14ac:dyDescent="0.25">
      <c r="A190" s="154" t="s">
        <v>33</v>
      </c>
      <c r="B190" s="183" t="s">
        <v>624</v>
      </c>
      <c r="C190" s="119" t="s">
        <v>629</v>
      </c>
      <c r="D190" s="85" t="s">
        <v>210</v>
      </c>
      <c r="E190" s="85">
        <v>16</v>
      </c>
      <c r="F190" s="86"/>
      <c r="G190" s="87">
        <f t="shared" si="16"/>
        <v>0</v>
      </c>
    </row>
    <row r="191" spans="1:7" ht="27.6" x14ac:dyDescent="0.25">
      <c r="A191" s="154" t="s">
        <v>35</v>
      </c>
      <c r="B191" s="183" t="s">
        <v>624</v>
      </c>
      <c r="C191" s="99" t="s">
        <v>630</v>
      </c>
      <c r="D191" s="85" t="s">
        <v>210</v>
      </c>
      <c r="E191" s="85">
        <v>1</v>
      </c>
      <c r="F191" s="86"/>
      <c r="G191" s="87">
        <f t="shared" si="16"/>
        <v>0</v>
      </c>
    </row>
    <row r="192" spans="1:7" ht="27.6" x14ac:dyDescent="0.25">
      <c r="A192" s="154" t="s">
        <v>73</v>
      </c>
      <c r="B192" s="183" t="s">
        <v>624</v>
      </c>
      <c r="C192" s="99" t="s">
        <v>631</v>
      </c>
      <c r="D192" s="85" t="s">
        <v>210</v>
      </c>
      <c r="E192" s="85">
        <v>2</v>
      </c>
      <c r="F192" s="86"/>
      <c r="G192" s="87">
        <f t="shared" si="16"/>
        <v>0</v>
      </c>
    </row>
    <row r="193" spans="1:7" x14ac:dyDescent="0.25">
      <c r="A193" s="154" t="s">
        <v>79</v>
      </c>
      <c r="B193" s="183" t="s">
        <v>624</v>
      </c>
      <c r="C193" s="99" t="s">
        <v>632</v>
      </c>
      <c r="D193" s="85" t="s">
        <v>210</v>
      </c>
      <c r="E193" s="85">
        <v>32</v>
      </c>
      <c r="F193" s="86"/>
      <c r="G193" s="87">
        <f t="shared" si="16"/>
        <v>0</v>
      </c>
    </row>
    <row r="194" spans="1:7" ht="41.4" x14ac:dyDescent="0.25">
      <c r="A194" s="147" t="s">
        <v>37</v>
      </c>
      <c r="B194" s="184" t="s">
        <v>624</v>
      </c>
      <c r="C194" s="99" t="s">
        <v>633</v>
      </c>
      <c r="D194" s="85" t="s">
        <v>210</v>
      </c>
      <c r="E194" s="85">
        <v>32</v>
      </c>
      <c r="F194" s="86"/>
      <c r="G194" s="87">
        <f t="shared" si="16"/>
        <v>0</v>
      </c>
    </row>
    <row r="195" spans="1:7" ht="96.6" x14ac:dyDescent="0.25">
      <c r="A195" s="154" t="s">
        <v>40</v>
      </c>
      <c r="B195" s="120" t="s">
        <v>624</v>
      </c>
      <c r="C195" s="99" t="s">
        <v>634</v>
      </c>
      <c r="D195" s="85" t="s">
        <v>297</v>
      </c>
      <c r="E195" s="85">
        <v>2000</v>
      </c>
      <c r="F195" s="86"/>
      <c r="G195" s="87">
        <f t="shared" si="16"/>
        <v>0</v>
      </c>
    </row>
    <row r="196" spans="1:7" ht="41.4" x14ac:dyDescent="0.25">
      <c r="A196" s="154" t="s">
        <v>42</v>
      </c>
      <c r="B196" s="120" t="s">
        <v>624</v>
      </c>
      <c r="C196" s="79" t="s">
        <v>635</v>
      </c>
      <c r="D196" s="85" t="s">
        <v>210</v>
      </c>
      <c r="E196" s="85">
        <v>32</v>
      </c>
      <c r="F196" s="86"/>
      <c r="G196" s="87">
        <f t="shared" si="16"/>
        <v>0</v>
      </c>
    </row>
    <row r="197" spans="1:7" ht="41.4" x14ac:dyDescent="0.25">
      <c r="A197" s="154" t="s">
        <v>44</v>
      </c>
      <c r="B197" s="120" t="s">
        <v>624</v>
      </c>
      <c r="C197" s="79" t="s">
        <v>636</v>
      </c>
      <c r="D197" s="85" t="s">
        <v>210</v>
      </c>
      <c r="E197" s="85">
        <v>64</v>
      </c>
      <c r="F197" s="86"/>
      <c r="G197" s="87">
        <f t="shared" si="16"/>
        <v>0</v>
      </c>
    </row>
    <row r="198" spans="1:7" ht="69" x14ac:dyDescent="0.25">
      <c r="A198" s="154" t="s">
        <v>47</v>
      </c>
      <c r="B198" s="120" t="s">
        <v>624</v>
      </c>
      <c r="C198" s="79" t="s">
        <v>637</v>
      </c>
      <c r="D198" s="85" t="s">
        <v>297</v>
      </c>
      <c r="E198" s="85">
        <v>300</v>
      </c>
      <c r="F198" s="86"/>
      <c r="G198" s="87">
        <f t="shared" si="16"/>
        <v>0</v>
      </c>
    </row>
    <row r="199" spans="1:7" ht="55.2" x14ac:dyDescent="0.25">
      <c r="A199" s="272" t="s">
        <v>89</v>
      </c>
      <c r="B199" s="315" t="s">
        <v>624</v>
      </c>
      <c r="C199" s="79" t="s">
        <v>638</v>
      </c>
      <c r="D199" s="85"/>
      <c r="E199" s="85"/>
      <c r="F199" s="86"/>
      <c r="G199" s="87"/>
    </row>
    <row r="200" spans="1:7" x14ac:dyDescent="0.25">
      <c r="A200" s="273"/>
      <c r="B200" s="283"/>
      <c r="C200" s="79" t="s">
        <v>639</v>
      </c>
      <c r="D200" s="85" t="s">
        <v>297</v>
      </c>
      <c r="E200" s="85">
        <v>40</v>
      </c>
      <c r="F200" s="86"/>
      <c r="G200" s="87">
        <f t="shared" ref="G200:G208" si="17">ROUND(E200*F200,2)</f>
        <v>0</v>
      </c>
    </row>
    <row r="201" spans="1:7" x14ac:dyDescent="0.25">
      <c r="A201" s="274"/>
      <c r="B201" s="285"/>
      <c r="C201" s="79" t="s">
        <v>640</v>
      </c>
      <c r="D201" s="85" t="s">
        <v>297</v>
      </c>
      <c r="E201" s="85">
        <v>40</v>
      </c>
      <c r="F201" s="86"/>
      <c r="G201" s="87">
        <f t="shared" si="17"/>
        <v>0</v>
      </c>
    </row>
    <row r="202" spans="1:7" ht="27.6" x14ac:dyDescent="0.25">
      <c r="A202" s="154" t="s">
        <v>234</v>
      </c>
      <c r="B202" s="120" t="s">
        <v>624</v>
      </c>
      <c r="C202" s="79" t="s">
        <v>641</v>
      </c>
      <c r="D202" s="85" t="s">
        <v>210</v>
      </c>
      <c r="E202" s="85">
        <v>34</v>
      </c>
      <c r="F202" s="86"/>
      <c r="G202" s="87">
        <f t="shared" si="17"/>
        <v>0</v>
      </c>
    </row>
    <row r="203" spans="1:7" ht="27.6" x14ac:dyDescent="0.25">
      <c r="A203" s="154" t="s">
        <v>237</v>
      </c>
      <c r="B203" s="120" t="s">
        <v>624</v>
      </c>
      <c r="C203" s="79" t="s">
        <v>642</v>
      </c>
      <c r="D203" s="85" t="s">
        <v>210</v>
      </c>
      <c r="E203" s="85">
        <v>34</v>
      </c>
      <c r="F203" s="86"/>
      <c r="G203" s="87">
        <f t="shared" si="17"/>
        <v>0</v>
      </c>
    </row>
    <row r="204" spans="1:7" ht="27.6" x14ac:dyDescent="0.25">
      <c r="A204" s="154" t="s">
        <v>239</v>
      </c>
      <c r="B204" s="120" t="s">
        <v>624</v>
      </c>
      <c r="C204" s="79" t="s">
        <v>643</v>
      </c>
      <c r="D204" s="85" t="s">
        <v>297</v>
      </c>
      <c r="E204" s="85">
        <v>2000</v>
      </c>
      <c r="F204" s="86"/>
      <c r="G204" s="87">
        <f t="shared" si="17"/>
        <v>0</v>
      </c>
    </row>
    <row r="205" spans="1:7" ht="41.4" x14ac:dyDescent="0.25">
      <c r="A205" s="154" t="s">
        <v>241</v>
      </c>
      <c r="B205" s="120" t="s">
        <v>624</v>
      </c>
      <c r="C205" s="79" t="s">
        <v>644</v>
      </c>
      <c r="D205" s="85" t="s">
        <v>210</v>
      </c>
      <c r="E205" s="85">
        <v>1</v>
      </c>
      <c r="F205" s="86"/>
      <c r="G205" s="87">
        <f t="shared" si="17"/>
        <v>0</v>
      </c>
    </row>
    <row r="206" spans="1:7" ht="23.25" customHeight="1" x14ac:dyDescent="0.25">
      <c r="A206" s="154" t="s">
        <v>250</v>
      </c>
      <c r="B206" s="120" t="s">
        <v>624</v>
      </c>
      <c r="C206" s="79" t="s">
        <v>645</v>
      </c>
      <c r="D206" s="85" t="s">
        <v>210</v>
      </c>
      <c r="E206" s="85">
        <v>1</v>
      </c>
      <c r="F206" s="86"/>
      <c r="G206" s="87">
        <f t="shared" si="17"/>
        <v>0</v>
      </c>
    </row>
    <row r="207" spans="1:7" ht="26.25" customHeight="1" x14ac:dyDescent="0.25">
      <c r="A207" s="154" t="s">
        <v>253</v>
      </c>
      <c r="B207" s="120" t="s">
        <v>624</v>
      </c>
      <c r="C207" s="79" t="s">
        <v>646</v>
      </c>
      <c r="D207" s="95" t="s">
        <v>647</v>
      </c>
      <c r="E207" s="85">
        <v>1</v>
      </c>
      <c r="F207" s="86"/>
      <c r="G207" s="87">
        <f t="shared" si="17"/>
        <v>0</v>
      </c>
    </row>
    <row r="208" spans="1:7" ht="82.8" x14ac:dyDescent="0.25">
      <c r="A208" s="154" t="s">
        <v>255</v>
      </c>
      <c r="B208" s="120" t="s">
        <v>624</v>
      </c>
      <c r="C208" s="79" t="s">
        <v>648</v>
      </c>
      <c r="D208" s="85" t="s">
        <v>210</v>
      </c>
      <c r="E208" s="85">
        <v>1</v>
      </c>
      <c r="F208" s="86"/>
      <c r="G208" s="87">
        <f t="shared" si="17"/>
        <v>0</v>
      </c>
    </row>
    <row r="209" spans="1:7" ht="35.25" customHeight="1" x14ac:dyDescent="0.25">
      <c r="A209" s="70" t="s">
        <v>621</v>
      </c>
      <c r="B209" s="71"/>
      <c r="C209" s="332" t="s">
        <v>649</v>
      </c>
      <c r="D209" s="332"/>
      <c r="E209" s="332"/>
      <c r="F209" s="332"/>
      <c r="G209" s="166">
        <f>SUM(G186:G208)</f>
        <v>0</v>
      </c>
    </row>
    <row r="210" spans="1:7" x14ac:dyDescent="0.25">
      <c r="A210" s="292"/>
      <c r="B210" s="293"/>
      <c r="C210" s="294"/>
      <c r="D210" s="294"/>
      <c r="E210" s="294"/>
      <c r="F210" s="294"/>
      <c r="G210" s="295"/>
    </row>
    <row r="211" spans="1:7" x14ac:dyDescent="0.25">
      <c r="A211" s="70" t="s">
        <v>650</v>
      </c>
      <c r="B211" s="71"/>
      <c r="C211" s="270" t="s">
        <v>651</v>
      </c>
      <c r="D211" s="270"/>
      <c r="E211" s="270"/>
      <c r="F211" s="270"/>
      <c r="G211" s="271"/>
    </row>
    <row r="212" spans="1:7" ht="179.4" x14ac:dyDescent="0.25">
      <c r="A212" s="154" t="s">
        <v>54</v>
      </c>
      <c r="B212" s="120" t="s">
        <v>493</v>
      </c>
      <c r="C212" s="129" t="s">
        <v>652</v>
      </c>
      <c r="D212" s="85" t="s">
        <v>210</v>
      </c>
      <c r="E212" s="85">
        <v>1</v>
      </c>
      <c r="F212" s="86"/>
      <c r="G212" s="87">
        <f t="shared" ref="G212:G226" si="18">ROUND(E212*F212,2)</f>
        <v>0</v>
      </c>
    </row>
    <row r="213" spans="1:7" ht="41.4" x14ac:dyDescent="0.25">
      <c r="A213" s="154" t="s">
        <v>57</v>
      </c>
      <c r="B213" s="120" t="s">
        <v>493</v>
      </c>
      <c r="C213" s="79" t="s">
        <v>653</v>
      </c>
      <c r="D213" s="85" t="s">
        <v>210</v>
      </c>
      <c r="E213" s="85">
        <v>3</v>
      </c>
      <c r="F213" s="86"/>
      <c r="G213" s="87">
        <f t="shared" si="18"/>
        <v>0</v>
      </c>
    </row>
    <row r="214" spans="1:7" ht="55.2" x14ac:dyDescent="0.25">
      <c r="A214" s="154" t="s">
        <v>59</v>
      </c>
      <c r="B214" s="120" t="s">
        <v>493</v>
      </c>
      <c r="C214" s="79" t="s">
        <v>654</v>
      </c>
      <c r="D214" s="95" t="s">
        <v>655</v>
      </c>
      <c r="E214" s="85">
        <v>1</v>
      </c>
      <c r="F214" s="86"/>
      <c r="G214" s="87">
        <f t="shared" si="18"/>
        <v>0</v>
      </c>
    </row>
    <row r="215" spans="1:7" ht="27.6" x14ac:dyDescent="0.25">
      <c r="A215" s="154" t="s">
        <v>31</v>
      </c>
      <c r="B215" s="120" t="s">
        <v>493</v>
      </c>
      <c r="C215" s="79" t="s">
        <v>656</v>
      </c>
      <c r="D215" s="85" t="s">
        <v>210</v>
      </c>
      <c r="E215" s="85">
        <v>3</v>
      </c>
      <c r="F215" s="86"/>
      <c r="G215" s="87">
        <f t="shared" si="18"/>
        <v>0</v>
      </c>
    </row>
    <row r="216" spans="1:7" ht="55.2" x14ac:dyDescent="0.25">
      <c r="A216" s="154" t="s">
        <v>33</v>
      </c>
      <c r="B216" s="120" t="s">
        <v>493</v>
      </c>
      <c r="C216" s="79" t="s">
        <v>657</v>
      </c>
      <c r="D216" s="95" t="s">
        <v>658</v>
      </c>
      <c r="E216" s="85">
        <v>1</v>
      </c>
      <c r="F216" s="86"/>
      <c r="G216" s="87">
        <f t="shared" si="18"/>
        <v>0</v>
      </c>
    </row>
    <row r="217" spans="1:7" ht="55.2" x14ac:dyDescent="0.25">
      <c r="A217" s="154" t="s">
        <v>35</v>
      </c>
      <c r="B217" s="120" t="s">
        <v>493</v>
      </c>
      <c r="C217" s="79" t="s">
        <v>659</v>
      </c>
      <c r="D217" s="85" t="s">
        <v>210</v>
      </c>
      <c r="E217" s="85">
        <v>2</v>
      </c>
      <c r="F217" s="86"/>
      <c r="G217" s="87">
        <f t="shared" si="18"/>
        <v>0</v>
      </c>
    </row>
    <row r="218" spans="1:7" ht="27.6" x14ac:dyDescent="0.25">
      <c r="A218" s="154" t="s">
        <v>73</v>
      </c>
      <c r="B218" s="120" t="s">
        <v>493</v>
      </c>
      <c r="C218" s="79" t="s">
        <v>660</v>
      </c>
      <c r="D218" s="85" t="s">
        <v>210</v>
      </c>
      <c r="E218" s="85">
        <v>16</v>
      </c>
      <c r="F218" s="86"/>
      <c r="G218" s="87">
        <f t="shared" si="18"/>
        <v>0</v>
      </c>
    </row>
    <row r="219" spans="1:7" ht="55.2" x14ac:dyDescent="0.25">
      <c r="A219" s="154" t="s">
        <v>79</v>
      </c>
      <c r="B219" s="120" t="s">
        <v>493</v>
      </c>
      <c r="C219" s="79" t="s">
        <v>661</v>
      </c>
      <c r="D219" s="85" t="s">
        <v>210</v>
      </c>
      <c r="E219" s="85">
        <v>1</v>
      </c>
      <c r="F219" s="86"/>
      <c r="G219" s="87">
        <f t="shared" si="18"/>
        <v>0</v>
      </c>
    </row>
    <row r="220" spans="1:7" ht="41.4" x14ac:dyDescent="0.25">
      <c r="A220" s="154" t="s">
        <v>37</v>
      </c>
      <c r="B220" s="120" t="s">
        <v>493</v>
      </c>
      <c r="C220" s="79" t="s">
        <v>662</v>
      </c>
      <c r="D220" s="85" t="s">
        <v>210</v>
      </c>
      <c r="E220" s="85">
        <v>6</v>
      </c>
      <c r="F220" s="86"/>
      <c r="G220" s="87">
        <f t="shared" si="18"/>
        <v>0</v>
      </c>
    </row>
    <row r="221" spans="1:7" ht="27.6" x14ac:dyDescent="0.25">
      <c r="A221" s="154" t="s">
        <v>40</v>
      </c>
      <c r="B221" s="120" t="s">
        <v>493</v>
      </c>
      <c r="C221" s="79" t="s">
        <v>663</v>
      </c>
      <c r="D221" s="85" t="s">
        <v>210</v>
      </c>
      <c r="E221" s="85">
        <v>2</v>
      </c>
      <c r="F221" s="86"/>
      <c r="G221" s="87">
        <f t="shared" si="18"/>
        <v>0</v>
      </c>
    </row>
    <row r="222" spans="1:7" ht="27.6" x14ac:dyDescent="0.25">
      <c r="A222" s="154" t="s">
        <v>42</v>
      </c>
      <c r="B222" s="120" t="s">
        <v>493</v>
      </c>
      <c r="C222" s="79" t="s">
        <v>664</v>
      </c>
      <c r="D222" s="85" t="s">
        <v>210</v>
      </c>
      <c r="E222" s="85">
        <v>1</v>
      </c>
      <c r="F222" s="86"/>
      <c r="G222" s="87">
        <f t="shared" si="18"/>
        <v>0</v>
      </c>
    </row>
    <row r="223" spans="1:7" ht="27.6" x14ac:dyDescent="0.25">
      <c r="A223" s="154" t="s">
        <v>44</v>
      </c>
      <c r="B223" s="120" t="s">
        <v>493</v>
      </c>
      <c r="C223" s="79" t="s">
        <v>665</v>
      </c>
      <c r="D223" s="85" t="s">
        <v>210</v>
      </c>
      <c r="E223" s="85">
        <v>3</v>
      </c>
      <c r="F223" s="86"/>
      <c r="G223" s="87">
        <f t="shared" si="18"/>
        <v>0</v>
      </c>
    </row>
    <row r="224" spans="1:7" ht="27.6" x14ac:dyDescent="0.25">
      <c r="A224" s="154" t="s">
        <v>47</v>
      </c>
      <c r="B224" s="120" t="s">
        <v>493</v>
      </c>
      <c r="C224" s="79" t="s">
        <v>666</v>
      </c>
      <c r="D224" s="85" t="s">
        <v>297</v>
      </c>
      <c r="E224" s="85">
        <v>800</v>
      </c>
      <c r="F224" s="86"/>
      <c r="G224" s="87">
        <f t="shared" si="18"/>
        <v>0</v>
      </c>
    </row>
    <row r="225" spans="1:7" ht="87" customHeight="1" x14ac:dyDescent="0.25">
      <c r="A225" s="154" t="s">
        <v>89</v>
      </c>
      <c r="B225" s="120" t="s">
        <v>493</v>
      </c>
      <c r="C225" s="79" t="s">
        <v>667</v>
      </c>
      <c r="D225" s="95" t="s">
        <v>655</v>
      </c>
      <c r="E225" s="85">
        <v>1</v>
      </c>
      <c r="F225" s="86"/>
      <c r="G225" s="87">
        <f t="shared" si="18"/>
        <v>0</v>
      </c>
    </row>
    <row r="226" spans="1:7" ht="88.5" customHeight="1" x14ac:dyDescent="0.25">
      <c r="A226" s="154" t="s">
        <v>234</v>
      </c>
      <c r="B226" s="120" t="s">
        <v>615</v>
      </c>
      <c r="C226" s="79" t="s">
        <v>668</v>
      </c>
      <c r="D226" s="95" t="s">
        <v>655</v>
      </c>
      <c r="E226" s="85">
        <v>1</v>
      </c>
      <c r="F226" s="86"/>
      <c r="G226" s="87">
        <f t="shared" si="18"/>
        <v>0</v>
      </c>
    </row>
    <row r="227" spans="1:7" ht="27.75" customHeight="1" x14ac:dyDescent="0.25">
      <c r="A227" s="70" t="s">
        <v>650</v>
      </c>
      <c r="B227" s="71"/>
      <c r="C227" s="332" t="s">
        <v>669</v>
      </c>
      <c r="D227" s="332"/>
      <c r="E227" s="332"/>
      <c r="F227" s="332"/>
      <c r="G227" s="166">
        <f>SUM(G212:G226)</f>
        <v>0</v>
      </c>
    </row>
    <row r="228" spans="1:7" x14ac:dyDescent="0.25">
      <c r="A228" s="333"/>
      <c r="B228" s="334"/>
      <c r="C228" s="334"/>
      <c r="D228" s="334"/>
      <c r="E228" s="334"/>
      <c r="F228" s="334"/>
      <c r="G228" s="335"/>
    </row>
    <row r="229" spans="1:7" ht="36.75" customHeight="1" thickBot="1" x14ac:dyDescent="0.3">
      <c r="A229" s="336" t="s">
        <v>670</v>
      </c>
      <c r="B229" s="337"/>
      <c r="C229" s="338"/>
      <c r="D229" s="338"/>
      <c r="E229" s="338"/>
      <c r="F229" s="338"/>
      <c r="G229" s="185">
        <f>G227+G209+G181+G174+G150+G81+G74+G62+G55</f>
        <v>0</v>
      </c>
    </row>
  </sheetData>
  <mergeCells count="65">
    <mergeCell ref="C227:F227"/>
    <mergeCell ref="A228:G228"/>
    <mergeCell ref="A229:F229"/>
    <mergeCell ref="C184:G184"/>
    <mergeCell ref="A199:A201"/>
    <mergeCell ref="B199:B201"/>
    <mergeCell ref="C209:F209"/>
    <mergeCell ref="A210:G210"/>
    <mergeCell ref="C211:G211"/>
    <mergeCell ref="C183:G183"/>
    <mergeCell ref="A136:A149"/>
    <mergeCell ref="B136:B149"/>
    <mergeCell ref="C150:F150"/>
    <mergeCell ref="A151:G151"/>
    <mergeCell ref="C152:G152"/>
    <mergeCell ref="A164:A170"/>
    <mergeCell ref="C174:F174"/>
    <mergeCell ref="A175:G175"/>
    <mergeCell ref="C176:G176"/>
    <mergeCell ref="C181:F181"/>
    <mergeCell ref="A182:G182"/>
    <mergeCell ref="A130:A135"/>
    <mergeCell ref="B130:B135"/>
    <mergeCell ref="C74:F74"/>
    <mergeCell ref="A75:G75"/>
    <mergeCell ref="C76:G76"/>
    <mergeCell ref="C81:F81"/>
    <mergeCell ref="A82:G82"/>
    <mergeCell ref="C83:G83"/>
    <mergeCell ref="B84:F84"/>
    <mergeCell ref="A85:A114"/>
    <mergeCell ref="B85:B114"/>
    <mergeCell ref="A115:A129"/>
    <mergeCell ref="B115:B129"/>
    <mergeCell ref="A69:A73"/>
    <mergeCell ref="B69:B73"/>
    <mergeCell ref="A50:A52"/>
    <mergeCell ref="B50:B52"/>
    <mergeCell ref="C55:F55"/>
    <mergeCell ref="A56:G56"/>
    <mergeCell ref="C57:G57"/>
    <mergeCell ref="C62:F62"/>
    <mergeCell ref="A63:G63"/>
    <mergeCell ref="C64:G64"/>
    <mergeCell ref="C66:F66"/>
    <mergeCell ref="A67:G67"/>
    <mergeCell ref="C68:G68"/>
    <mergeCell ref="A26:A34"/>
    <mergeCell ref="B26:B34"/>
    <mergeCell ref="A35:A39"/>
    <mergeCell ref="B35:B39"/>
    <mergeCell ref="A44:A47"/>
    <mergeCell ref="B44:B47"/>
    <mergeCell ref="A14:A17"/>
    <mergeCell ref="B14:B17"/>
    <mergeCell ref="A18:A20"/>
    <mergeCell ref="B18:B20"/>
    <mergeCell ref="A21:A25"/>
    <mergeCell ref="B21:B25"/>
    <mergeCell ref="A1:G1"/>
    <mergeCell ref="A2:G2"/>
    <mergeCell ref="C5:G5"/>
    <mergeCell ref="C6:G6"/>
    <mergeCell ref="A7:A13"/>
    <mergeCell ref="B7:B13"/>
  </mergeCells>
  <printOptions horizontalCentered="1"/>
  <pageMargins left="0.9055118110236221" right="0.31496062992125984" top="0.74803149606299213" bottom="0.74803149606299213" header="0.31496062992125984" footer="0.31496062992125984"/>
  <pageSetup paperSize="9" scale="86" orientation="portrait" r:id="rId1"/>
  <headerFooter>
    <oddHeader xml:space="preserve">&amp;CRenovated and upgraded border crossing points with Bulgaria
in line with the EU standards - BCP DELCHEVO
</oddHeader>
    <oddFooter>&amp;LТерминал/Customs Terminal&amp;CЕлектротехника / 
Electrical Works&amp;R&amp;P&amp;N</oddFooter>
  </headerFooter>
  <rowBreaks count="10" manualBreakCount="10">
    <brk id="41" max="7" man="1"/>
    <brk id="56" max="6" man="1"/>
    <brk id="67" max="7" man="1"/>
    <brk id="82" max="7" man="1"/>
    <brk id="151" max="7" man="1"/>
    <brk id="172" max="7" man="1"/>
    <brk id="182" max="6" man="1"/>
    <brk id="197" max="6" man="1"/>
    <brk id="209" max="6" man="1"/>
    <brk id="223"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07"/>
  <sheetViews>
    <sheetView view="pageBreakPreview" zoomScaleNormal="110" zoomScaleSheetLayoutView="100" workbookViewId="0">
      <selection sqref="A1:G1"/>
    </sheetView>
  </sheetViews>
  <sheetFormatPr defaultColWidth="7.08984375" defaultRowHeight="13.8" x14ac:dyDescent="0.25"/>
  <cols>
    <col min="1" max="1" width="3.36328125" style="105" customWidth="1"/>
    <col min="2" max="2" width="5.36328125" style="105" customWidth="1"/>
    <col min="3" max="3" width="45.54296875" style="106" customWidth="1"/>
    <col min="4" max="4" width="6.1796875" style="138" customWidth="1"/>
    <col min="5" max="5" width="8" style="138" customWidth="1"/>
    <col min="6" max="6" width="7.08984375" style="108" customWidth="1"/>
    <col min="7" max="7" width="8.1796875" style="108" customWidth="1"/>
    <col min="8" max="16384" width="7.08984375" style="69"/>
  </cols>
  <sheetData>
    <row r="1" spans="1:7" ht="51" customHeight="1" x14ac:dyDescent="0.25">
      <c r="A1" s="262" t="s">
        <v>747</v>
      </c>
      <c r="B1" s="263"/>
      <c r="C1" s="264"/>
      <c r="D1" s="264"/>
      <c r="E1" s="264"/>
      <c r="F1" s="264"/>
      <c r="G1" s="265"/>
    </row>
    <row r="2" spans="1:7" ht="25.5" customHeight="1" thickBot="1" x14ac:dyDescent="0.3">
      <c r="A2" s="306" t="s">
        <v>439</v>
      </c>
      <c r="B2" s="307"/>
      <c r="C2" s="308"/>
      <c r="D2" s="308"/>
      <c r="E2" s="308"/>
      <c r="F2" s="308"/>
      <c r="G2" s="309"/>
    </row>
    <row r="3" spans="1:7" ht="66" x14ac:dyDescent="0.25">
      <c r="A3" s="155" t="s">
        <v>671</v>
      </c>
      <c r="B3" s="156" t="s">
        <v>672</v>
      </c>
      <c r="C3" s="157" t="s">
        <v>444</v>
      </c>
      <c r="D3" s="157" t="s">
        <v>445</v>
      </c>
      <c r="E3" s="157" t="s">
        <v>446</v>
      </c>
      <c r="F3" s="157" t="s">
        <v>447</v>
      </c>
      <c r="G3" s="158" t="s">
        <v>448</v>
      </c>
    </row>
    <row r="4" spans="1:7" ht="55.2" x14ac:dyDescent="0.25">
      <c r="A4" s="159"/>
      <c r="B4" s="160"/>
      <c r="C4" s="161" t="s">
        <v>673</v>
      </c>
      <c r="D4" s="162"/>
      <c r="E4" s="162"/>
      <c r="F4" s="162"/>
      <c r="G4" s="163"/>
    </row>
    <row r="5" spans="1:7" x14ac:dyDescent="0.25">
      <c r="A5" s="177" t="s">
        <v>13</v>
      </c>
      <c r="B5" s="186"/>
      <c r="C5" s="339" t="s">
        <v>674</v>
      </c>
      <c r="D5" s="340"/>
      <c r="E5" s="340"/>
      <c r="F5" s="340"/>
      <c r="G5" s="341"/>
    </row>
    <row r="6" spans="1:7" x14ac:dyDescent="0.25">
      <c r="A6" s="70" t="s">
        <v>451</v>
      </c>
      <c r="B6" s="71"/>
      <c r="C6" s="313" t="s">
        <v>452</v>
      </c>
      <c r="D6" s="313"/>
      <c r="E6" s="313"/>
      <c r="F6" s="313"/>
      <c r="G6" s="314"/>
    </row>
    <row r="7" spans="1:7" ht="82.8" x14ac:dyDescent="0.25">
      <c r="A7" s="272" t="s">
        <v>54</v>
      </c>
      <c r="B7" s="282" t="s">
        <v>675</v>
      </c>
      <c r="C7" s="129" t="s">
        <v>676</v>
      </c>
      <c r="D7" s="85"/>
      <c r="E7" s="85"/>
      <c r="F7" s="86"/>
      <c r="G7" s="87"/>
    </row>
    <row r="8" spans="1:7" x14ac:dyDescent="0.25">
      <c r="A8" s="273"/>
      <c r="B8" s="283"/>
      <c r="C8" s="79" t="s">
        <v>677</v>
      </c>
      <c r="D8" s="85" t="s">
        <v>297</v>
      </c>
      <c r="E8" s="85">
        <v>50</v>
      </c>
      <c r="F8" s="86"/>
      <c r="G8" s="87">
        <f t="shared" ref="G8:G12" si="0">ROUND(E8*F8,2)</f>
        <v>0</v>
      </c>
    </row>
    <row r="9" spans="1:7" x14ac:dyDescent="0.25">
      <c r="A9" s="273"/>
      <c r="B9" s="283"/>
      <c r="C9" s="79" t="s">
        <v>678</v>
      </c>
      <c r="D9" s="85" t="s">
        <v>297</v>
      </c>
      <c r="E9" s="85">
        <v>50</v>
      </c>
      <c r="F9" s="86"/>
      <c r="G9" s="87">
        <f t="shared" si="0"/>
        <v>0</v>
      </c>
    </row>
    <row r="10" spans="1:7" x14ac:dyDescent="0.25">
      <c r="A10" s="273"/>
      <c r="B10" s="283"/>
      <c r="C10" s="79" t="s">
        <v>679</v>
      </c>
      <c r="D10" s="85" t="s">
        <v>297</v>
      </c>
      <c r="E10" s="85">
        <v>480</v>
      </c>
      <c r="F10" s="86"/>
      <c r="G10" s="87">
        <f t="shared" si="0"/>
        <v>0</v>
      </c>
    </row>
    <row r="11" spans="1:7" x14ac:dyDescent="0.25">
      <c r="A11" s="273"/>
      <c r="B11" s="283"/>
      <c r="C11" s="79" t="s">
        <v>680</v>
      </c>
      <c r="D11" s="85" t="s">
        <v>297</v>
      </c>
      <c r="E11" s="85">
        <v>500</v>
      </c>
      <c r="F11" s="86"/>
      <c r="G11" s="87">
        <f t="shared" si="0"/>
        <v>0</v>
      </c>
    </row>
    <row r="12" spans="1:7" x14ac:dyDescent="0.25">
      <c r="A12" s="273"/>
      <c r="B12" s="283"/>
      <c r="C12" s="79" t="s">
        <v>681</v>
      </c>
      <c r="D12" s="85" t="s">
        <v>297</v>
      </c>
      <c r="E12" s="85">
        <v>120</v>
      </c>
      <c r="F12" s="86"/>
      <c r="G12" s="87">
        <f t="shared" si="0"/>
        <v>0</v>
      </c>
    </row>
    <row r="13" spans="1:7" ht="55.2" x14ac:dyDescent="0.25">
      <c r="A13" s="272">
        <v>2</v>
      </c>
      <c r="B13" s="282" t="s">
        <v>675</v>
      </c>
      <c r="C13" s="79" t="s">
        <v>682</v>
      </c>
      <c r="D13" s="85"/>
      <c r="E13" s="85"/>
      <c r="F13" s="86"/>
      <c r="G13" s="87"/>
    </row>
    <row r="14" spans="1:7" x14ac:dyDescent="0.25">
      <c r="A14" s="273"/>
      <c r="B14" s="283"/>
      <c r="C14" s="79" t="s">
        <v>469</v>
      </c>
      <c r="D14" s="85" t="s">
        <v>297</v>
      </c>
      <c r="E14" s="85">
        <v>40</v>
      </c>
      <c r="F14" s="86"/>
      <c r="G14" s="87">
        <f t="shared" ref="G14:G17" si="1">ROUND(E14*F14,2)</f>
        <v>0</v>
      </c>
    </row>
    <row r="15" spans="1:7" x14ac:dyDescent="0.25">
      <c r="A15" s="273"/>
      <c r="B15" s="283"/>
      <c r="C15" s="79" t="s">
        <v>470</v>
      </c>
      <c r="D15" s="85" t="s">
        <v>297</v>
      </c>
      <c r="E15" s="85">
        <v>20</v>
      </c>
      <c r="F15" s="86"/>
      <c r="G15" s="87">
        <f t="shared" si="1"/>
        <v>0</v>
      </c>
    </row>
    <row r="16" spans="1:7" x14ac:dyDescent="0.25">
      <c r="A16" s="273"/>
      <c r="B16" s="283"/>
      <c r="C16" s="79" t="s">
        <v>471</v>
      </c>
      <c r="D16" s="85" t="s">
        <v>297</v>
      </c>
      <c r="E16" s="85">
        <v>40</v>
      </c>
      <c r="F16" s="86"/>
      <c r="G16" s="87">
        <f t="shared" si="1"/>
        <v>0</v>
      </c>
    </row>
    <row r="17" spans="1:7" x14ac:dyDescent="0.25">
      <c r="A17" s="274"/>
      <c r="B17" s="285"/>
      <c r="C17" s="79" t="s">
        <v>472</v>
      </c>
      <c r="D17" s="85" t="s">
        <v>297</v>
      </c>
      <c r="E17" s="85">
        <v>50</v>
      </c>
      <c r="F17" s="86"/>
      <c r="G17" s="87">
        <f t="shared" si="1"/>
        <v>0</v>
      </c>
    </row>
    <row r="18" spans="1:7" ht="41.4" x14ac:dyDescent="0.25">
      <c r="A18" s="272" t="s">
        <v>59</v>
      </c>
      <c r="B18" s="282" t="s">
        <v>675</v>
      </c>
      <c r="C18" s="79" t="s">
        <v>683</v>
      </c>
      <c r="D18" s="85"/>
      <c r="E18" s="85"/>
      <c r="F18" s="86"/>
      <c r="G18" s="87"/>
    </row>
    <row r="19" spans="1:7" x14ac:dyDescent="0.25">
      <c r="A19" s="273"/>
      <c r="B19" s="283"/>
      <c r="C19" s="79" t="s">
        <v>684</v>
      </c>
      <c r="D19" s="85" t="s">
        <v>210</v>
      </c>
      <c r="E19" s="85">
        <v>40</v>
      </c>
      <c r="F19" s="86"/>
      <c r="G19" s="87">
        <f t="shared" ref="G19:G27" si="2">ROUND(E19*F19,2)</f>
        <v>0</v>
      </c>
    </row>
    <row r="20" spans="1:7" x14ac:dyDescent="0.25">
      <c r="A20" s="273"/>
      <c r="B20" s="283"/>
      <c r="C20" s="79" t="s">
        <v>685</v>
      </c>
      <c r="D20" s="85" t="s">
        <v>210</v>
      </c>
      <c r="E20" s="85">
        <v>30</v>
      </c>
      <c r="F20" s="86"/>
      <c r="G20" s="87">
        <f t="shared" si="2"/>
        <v>0</v>
      </c>
    </row>
    <row r="21" spans="1:7" x14ac:dyDescent="0.25">
      <c r="A21" s="273"/>
      <c r="B21" s="283"/>
      <c r="C21" s="79" t="s">
        <v>686</v>
      </c>
      <c r="D21" s="85" t="s">
        <v>210</v>
      </c>
      <c r="E21" s="85">
        <v>22</v>
      </c>
      <c r="F21" s="86"/>
      <c r="G21" s="87">
        <f t="shared" si="2"/>
        <v>0</v>
      </c>
    </row>
    <row r="22" spans="1:7" x14ac:dyDescent="0.25">
      <c r="A22" s="273"/>
      <c r="B22" s="283"/>
      <c r="C22" s="79" t="s">
        <v>687</v>
      </c>
      <c r="D22" s="85" t="s">
        <v>210</v>
      </c>
      <c r="E22" s="85">
        <v>26</v>
      </c>
      <c r="F22" s="86"/>
      <c r="G22" s="87">
        <f t="shared" si="2"/>
        <v>0</v>
      </c>
    </row>
    <row r="23" spans="1:7" ht="15.6" customHeight="1" x14ac:dyDescent="0.25">
      <c r="A23" s="273"/>
      <c r="B23" s="283"/>
      <c r="C23" s="79" t="s">
        <v>688</v>
      </c>
      <c r="D23" s="85" t="s">
        <v>210</v>
      </c>
      <c r="E23" s="85">
        <v>20</v>
      </c>
      <c r="F23" s="86"/>
      <c r="G23" s="87">
        <f t="shared" si="2"/>
        <v>0</v>
      </c>
    </row>
    <row r="24" spans="1:7" x14ac:dyDescent="0.25">
      <c r="A24" s="273"/>
      <c r="B24" s="283"/>
      <c r="C24" s="79" t="s">
        <v>689</v>
      </c>
      <c r="D24" s="85" t="s">
        <v>210</v>
      </c>
      <c r="E24" s="85">
        <v>24</v>
      </c>
      <c r="F24" s="86"/>
      <c r="G24" s="87">
        <f t="shared" si="2"/>
        <v>0</v>
      </c>
    </row>
    <row r="25" spans="1:7" x14ac:dyDescent="0.25">
      <c r="A25" s="273"/>
      <c r="B25" s="283"/>
      <c r="C25" s="79" t="s">
        <v>690</v>
      </c>
      <c r="D25" s="85" t="s">
        <v>210</v>
      </c>
      <c r="E25" s="85">
        <v>26</v>
      </c>
      <c r="F25" s="86"/>
      <c r="G25" s="87">
        <f t="shared" si="2"/>
        <v>0</v>
      </c>
    </row>
    <row r="26" spans="1:7" x14ac:dyDescent="0.25">
      <c r="A26" s="273"/>
      <c r="B26" s="283"/>
      <c r="C26" s="79" t="s">
        <v>691</v>
      </c>
      <c r="D26" s="85" t="s">
        <v>210</v>
      </c>
      <c r="E26" s="85">
        <v>26</v>
      </c>
      <c r="F26" s="86"/>
      <c r="G26" s="87">
        <f t="shared" si="2"/>
        <v>0</v>
      </c>
    </row>
    <row r="27" spans="1:7" x14ac:dyDescent="0.25">
      <c r="A27" s="274"/>
      <c r="B27" s="285"/>
      <c r="C27" s="79" t="s">
        <v>692</v>
      </c>
      <c r="D27" s="85" t="s">
        <v>210</v>
      </c>
      <c r="E27" s="85">
        <v>12</v>
      </c>
      <c r="F27" s="86"/>
      <c r="G27" s="87">
        <f t="shared" si="2"/>
        <v>0</v>
      </c>
    </row>
    <row r="28" spans="1:7" ht="82.8" x14ac:dyDescent="0.25">
      <c r="A28" s="272" t="s">
        <v>31</v>
      </c>
      <c r="B28" s="282" t="s">
        <v>675</v>
      </c>
      <c r="C28" s="79" t="s">
        <v>693</v>
      </c>
      <c r="D28" s="85"/>
      <c r="E28" s="85"/>
      <c r="F28" s="86"/>
      <c r="G28" s="87"/>
    </row>
    <row r="29" spans="1:7" x14ac:dyDescent="0.25">
      <c r="A29" s="273"/>
      <c r="B29" s="283"/>
      <c r="C29" s="79" t="s">
        <v>476</v>
      </c>
      <c r="D29" s="85" t="s">
        <v>297</v>
      </c>
      <c r="E29" s="85">
        <v>20</v>
      </c>
      <c r="F29" s="86"/>
      <c r="G29" s="87">
        <f t="shared" ref="G29:G33" si="3">ROUND(E29*F29,2)</f>
        <v>0</v>
      </c>
    </row>
    <row r="30" spans="1:7" x14ac:dyDescent="0.25">
      <c r="A30" s="273"/>
      <c r="B30" s="283"/>
      <c r="C30" s="79" t="s">
        <v>477</v>
      </c>
      <c r="D30" s="85" t="s">
        <v>297</v>
      </c>
      <c r="E30" s="85">
        <v>30</v>
      </c>
      <c r="F30" s="86"/>
      <c r="G30" s="87">
        <f t="shared" si="3"/>
        <v>0</v>
      </c>
    </row>
    <row r="31" spans="1:7" ht="69" x14ac:dyDescent="0.25">
      <c r="A31" s="154" t="s">
        <v>33</v>
      </c>
      <c r="B31" s="88" t="s">
        <v>675</v>
      </c>
      <c r="C31" s="79" t="s">
        <v>489</v>
      </c>
      <c r="D31" s="95" t="s">
        <v>694</v>
      </c>
      <c r="E31" s="85">
        <v>1</v>
      </c>
      <c r="F31" s="86"/>
      <c r="G31" s="87">
        <f t="shared" si="3"/>
        <v>0</v>
      </c>
    </row>
    <row r="32" spans="1:7" ht="69" x14ac:dyDescent="0.25">
      <c r="A32" s="154" t="s">
        <v>35</v>
      </c>
      <c r="B32" s="88" t="s">
        <v>675</v>
      </c>
      <c r="C32" s="79" t="s">
        <v>492</v>
      </c>
      <c r="D32" s="95" t="s">
        <v>210</v>
      </c>
      <c r="E32" s="85">
        <v>2</v>
      </c>
      <c r="F32" s="86"/>
      <c r="G32" s="87">
        <f t="shared" si="3"/>
        <v>0</v>
      </c>
    </row>
    <row r="33" spans="1:7" ht="69" x14ac:dyDescent="0.25">
      <c r="A33" s="154" t="s">
        <v>73</v>
      </c>
      <c r="B33" s="88" t="s">
        <v>675</v>
      </c>
      <c r="C33" s="79" t="s">
        <v>695</v>
      </c>
      <c r="D33" s="85" t="s">
        <v>499</v>
      </c>
      <c r="E33" s="85">
        <v>144</v>
      </c>
      <c r="F33" s="86"/>
      <c r="G33" s="87">
        <f t="shared" si="3"/>
        <v>0</v>
      </c>
    </row>
    <row r="34" spans="1:7" ht="24.75" customHeight="1" x14ac:dyDescent="0.25">
      <c r="A34" s="70" t="s">
        <v>451</v>
      </c>
      <c r="B34" s="71"/>
      <c r="C34" s="318" t="s">
        <v>500</v>
      </c>
      <c r="D34" s="318"/>
      <c r="E34" s="318"/>
      <c r="F34" s="318"/>
      <c r="G34" s="166">
        <f>SUM(G8:G33)</f>
        <v>0</v>
      </c>
    </row>
    <row r="35" spans="1:7" x14ac:dyDescent="0.25">
      <c r="A35" s="319"/>
      <c r="B35" s="320"/>
      <c r="C35" s="320"/>
      <c r="D35" s="320"/>
      <c r="E35" s="320"/>
      <c r="F35" s="320"/>
      <c r="G35" s="321"/>
    </row>
    <row r="36" spans="1:7" ht="20.25" customHeight="1" x14ac:dyDescent="0.25">
      <c r="A36" s="70" t="s">
        <v>501</v>
      </c>
      <c r="B36" s="71"/>
      <c r="C36" s="270" t="s">
        <v>696</v>
      </c>
      <c r="D36" s="270"/>
      <c r="E36" s="270"/>
      <c r="F36" s="270"/>
      <c r="G36" s="271"/>
    </row>
    <row r="37" spans="1:7" ht="110.4" x14ac:dyDescent="0.25">
      <c r="A37" s="154" t="s">
        <v>54</v>
      </c>
      <c r="B37" s="100" t="s">
        <v>675</v>
      </c>
      <c r="C37" s="119" t="s">
        <v>697</v>
      </c>
      <c r="D37" s="95" t="s">
        <v>698</v>
      </c>
      <c r="E37" s="85">
        <v>16</v>
      </c>
      <c r="F37" s="86"/>
      <c r="G37" s="87">
        <f t="shared" ref="G37:G40" si="4">ROUND(E37*F37,2)</f>
        <v>0</v>
      </c>
    </row>
    <row r="38" spans="1:7" ht="41.4" x14ac:dyDescent="0.25">
      <c r="A38" s="154" t="s">
        <v>57</v>
      </c>
      <c r="B38" s="88" t="s">
        <v>675</v>
      </c>
      <c r="C38" s="79" t="s">
        <v>699</v>
      </c>
      <c r="D38" s="85" t="s">
        <v>297</v>
      </c>
      <c r="E38" s="85">
        <v>240</v>
      </c>
      <c r="F38" s="86"/>
      <c r="G38" s="87">
        <f t="shared" si="4"/>
        <v>0</v>
      </c>
    </row>
    <row r="39" spans="1:7" ht="41.4" x14ac:dyDescent="0.25">
      <c r="A39" s="147" t="s">
        <v>59</v>
      </c>
      <c r="B39" s="187" t="s">
        <v>675</v>
      </c>
      <c r="C39" s="188" t="s">
        <v>700</v>
      </c>
      <c r="D39" s="85" t="s">
        <v>297</v>
      </c>
      <c r="E39" s="85">
        <v>80</v>
      </c>
      <c r="F39" s="86"/>
      <c r="G39" s="87">
        <f t="shared" si="4"/>
        <v>0</v>
      </c>
    </row>
    <row r="40" spans="1:7" ht="41.4" x14ac:dyDescent="0.25">
      <c r="A40" s="147" t="s">
        <v>31</v>
      </c>
      <c r="B40" s="187" t="s">
        <v>675</v>
      </c>
      <c r="C40" s="189" t="s">
        <v>701</v>
      </c>
      <c r="D40" s="85" t="s">
        <v>608</v>
      </c>
      <c r="E40" s="85">
        <v>20</v>
      </c>
      <c r="F40" s="86"/>
      <c r="G40" s="87">
        <f t="shared" si="4"/>
        <v>0</v>
      </c>
    </row>
    <row r="41" spans="1:7" ht="24.75" customHeight="1" x14ac:dyDescent="0.25">
      <c r="A41" s="70" t="s">
        <v>501</v>
      </c>
      <c r="B41" s="71"/>
      <c r="C41" s="318" t="s">
        <v>702</v>
      </c>
      <c r="D41" s="318"/>
      <c r="E41" s="318"/>
      <c r="F41" s="318"/>
      <c r="G41" s="166">
        <f>SUM(G37:G40)</f>
        <v>0</v>
      </c>
    </row>
    <row r="42" spans="1:7" x14ac:dyDescent="0.25">
      <c r="A42" s="333"/>
      <c r="B42" s="334"/>
      <c r="C42" s="334"/>
      <c r="D42" s="334"/>
      <c r="E42" s="334"/>
      <c r="F42" s="334"/>
      <c r="G42" s="335"/>
    </row>
    <row r="43" spans="1:7" ht="19.5" customHeight="1" x14ac:dyDescent="0.25">
      <c r="A43" s="70" t="s">
        <v>509</v>
      </c>
      <c r="B43" s="71"/>
      <c r="C43" s="270" t="s">
        <v>703</v>
      </c>
      <c r="D43" s="270"/>
      <c r="E43" s="270"/>
      <c r="F43" s="270"/>
      <c r="G43" s="271"/>
    </row>
    <row r="44" spans="1:7" ht="171.75" customHeight="1" x14ac:dyDescent="0.25">
      <c r="A44" s="272" t="s">
        <v>54</v>
      </c>
      <c r="B44" s="315" t="s">
        <v>704</v>
      </c>
      <c r="C44" s="351" t="s">
        <v>705</v>
      </c>
      <c r="D44" s="275" t="s">
        <v>210</v>
      </c>
      <c r="E44" s="275">
        <v>1</v>
      </c>
      <c r="F44" s="275"/>
      <c r="G44" s="342">
        <f t="shared" ref="G44:G51" si="5">ROUND(E44*F44,2)</f>
        <v>0</v>
      </c>
    </row>
    <row r="45" spans="1:7" ht="317.25" customHeight="1" x14ac:dyDescent="0.25">
      <c r="A45" s="273"/>
      <c r="B45" s="283"/>
      <c r="C45" s="352"/>
      <c r="D45" s="276"/>
      <c r="E45" s="276"/>
      <c r="F45" s="276"/>
      <c r="G45" s="343">
        <f t="shared" si="5"/>
        <v>0</v>
      </c>
    </row>
    <row r="46" spans="1:7" ht="385.5" customHeight="1" x14ac:dyDescent="0.25">
      <c r="A46" s="273"/>
      <c r="B46" s="283"/>
      <c r="C46" s="188" t="s">
        <v>706</v>
      </c>
      <c r="D46" s="276"/>
      <c r="E46" s="276"/>
      <c r="F46" s="276"/>
      <c r="G46" s="343">
        <f t="shared" si="5"/>
        <v>0</v>
      </c>
    </row>
    <row r="47" spans="1:7" ht="409.5" customHeight="1" x14ac:dyDescent="0.25">
      <c r="A47" s="273"/>
      <c r="B47" s="283"/>
      <c r="C47" s="345" t="s">
        <v>707</v>
      </c>
      <c r="D47" s="276"/>
      <c r="E47" s="276"/>
      <c r="F47" s="276"/>
      <c r="G47" s="343">
        <f t="shared" si="5"/>
        <v>0</v>
      </c>
    </row>
    <row r="48" spans="1:7" ht="372.75" customHeight="1" x14ac:dyDescent="0.25">
      <c r="A48" s="274"/>
      <c r="B48" s="285"/>
      <c r="C48" s="346"/>
      <c r="D48" s="277"/>
      <c r="E48" s="277"/>
      <c r="F48" s="277"/>
      <c r="G48" s="344">
        <f t="shared" si="5"/>
        <v>0</v>
      </c>
    </row>
    <row r="49" spans="1:7" ht="82.8" x14ac:dyDescent="0.25">
      <c r="A49" s="147" t="s">
        <v>57</v>
      </c>
      <c r="B49" s="190" t="s">
        <v>64</v>
      </c>
      <c r="C49" s="188" t="s">
        <v>708</v>
      </c>
      <c r="D49" s="152" t="s">
        <v>210</v>
      </c>
      <c r="E49" s="152">
        <v>1</v>
      </c>
      <c r="F49" s="152"/>
      <c r="G49" s="191">
        <f t="shared" si="5"/>
        <v>0</v>
      </c>
    </row>
    <row r="50" spans="1:7" ht="82.8" x14ac:dyDescent="0.25">
      <c r="A50" s="147" t="s">
        <v>59</v>
      </c>
      <c r="B50" s="190" t="s">
        <v>704</v>
      </c>
      <c r="C50" s="188" t="s">
        <v>709</v>
      </c>
      <c r="D50" s="152" t="s">
        <v>210</v>
      </c>
      <c r="E50" s="152">
        <v>1</v>
      </c>
      <c r="F50" s="152"/>
      <c r="G50" s="191">
        <f t="shared" si="5"/>
        <v>0</v>
      </c>
    </row>
    <row r="51" spans="1:7" ht="82.8" x14ac:dyDescent="0.25">
      <c r="A51" s="147" t="s">
        <v>31</v>
      </c>
      <c r="B51" s="190"/>
      <c r="C51" s="188" t="s">
        <v>710</v>
      </c>
      <c r="D51" s="152" t="s">
        <v>210</v>
      </c>
      <c r="E51" s="152">
        <v>1</v>
      </c>
      <c r="F51" s="152"/>
      <c r="G51" s="191">
        <f t="shared" si="5"/>
        <v>0</v>
      </c>
    </row>
    <row r="52" spans="1:7" ht="24" customHeight="1" x14ac:dyDescent="0.25">
      <c r="A52" s="70" t="s">
        <v>509</v>
      </c>
      <c r="B52" s="71"/>
      <c r="C52" s="318" t="s">
        <v>711</v>
      </c>
      <c r="D52" s="318"/>
      <c r="E52" s="318"/>
      <c r="F52" s="318"/>
      <c r="G52" s="166">
        <f>SUM(G44:G51)</f>
        <v>0</v>
      </c>
    </row>
    <row r="53" spans="1:7" x14ac:dyDescent="0.25">
      <c r="A53" s="319"/>
      <c r="B53" s="320"/>
      <c r="C53" s="320"/>
      <c r="D53" s="320"/>
      <c r="E53" s="320"/>
      <c r="F53" s="320"/>
      <c r="G53" s="321"/>
    </row>
    <row r="54" spans="1:7" x14ac:dyDescent="0.25">
      <c r="A54" s="192"/>
      <c r="B54" s="193"/>
      <c r="C54" s="193"/>
      <c r="D54" s="193"/>
      <c r="E54" s="193"/>
      <c r="F54" s="193"/>
      <c r="G54" s="194"/>
    </row>
    <row r="55" spans="1:7" ht="36" customHeight="1" x14ac:dyDescent="0.25">
      <c r="A55" s="70" t="s">
        <v>514</v>
      </c>
      <c r="B55" s="347" t="s">
        <v>712</v>
      </c>
      <c r="C55" s="348"/>
      <c r="D55" s="348"/>
      <c r="E55" s="348"/>
      <c r="F55" s="348"/>
      <c r="G55" s="349"/>
    </row>
    <row r="56" spans="1:7" ht="294.75" customHeight="1" x14ac:dyDescent="0.25">
      <c r="A56" s="169"/>
      <c r="B56" s="322" t="s">
        <v>713</v>
      </c>
      <c r="C56" s="323"/>
      <c r="D56" s="323"/>
      <c r="E56" s="323"/>
      <c r="F56" s="323"/>
      <c r="G56" s="350"/>
    </row>
    <row r="57" spans="1:7" ht="207" x14ac:dyDescent="0.25">
      <c r="A57" s="272" t="s">
        <v>54</v>
      </c>
      <c r="B57" s="282" t="s">
        <v>534</v>
      </c>
      <c r="C57" s="79" t="s">
        <v>714</v>
      </c>
      <c r="D57" s="85"/>
      <c r="E57" s="85"/>
      <c r="F57" s="86"/>
      <c r="G57" s="87"/>
    </row>
    <row r="58" spans="1:7" x14ac:dyDescent="0.25">
      <c r="A58" s="273"/>
      <c r="B58" s="283"/>
      <c r="C58" s="175" t="s">
        <v>536</v>
      </c>
      <c r="D58" s="85"/>
      <c r="E58" s="85"/>
      <c r="F58" s="86"/>
      <c r="G58" s="87"/>
    </row>
    <row r="59" spans="1:7" ht="55.2" x14ac:dyDescent="0.25">
      <c r="A59" s="273"/>
      <c r="B59" s="283"/>
      <c r="C59" s="79" t="s">
        <v>715</v>
      </c>
      <c r="D59" s="85" t="s">
        <v>210</v>
      </c>
      <c r="E59" s="85">
        <v>1</v>
      </c>
      <c r="F59" s="86"/>
      <c r="G59" s="87">
        <f t="shared" ref="G59:G81" si="6">ROUND(E59*F59,2)</f>
        <v>0</v>
      </c>
    </row>
    <row r="60" spans="1:7" ht="38.4" customHeight="1" x14ac:dyDescent="0.25">
      <c r="A60" s="273"/>
      <c r="B60" s="283"/>
      <c r="C60" s="174" t="s">
        <v>538</v>
      </c>
      <c r="D60" s="85" t="s">
        <v>210</v>
      </c>
      <c r="E60" s="85">
        <v>1</v>
      </c>
      <c r="F60" s="86"/>
      <c r="G60" s="87">
        <f t="shared" si="6"/>
        <v>0</v>
      </c>
    </row>
    <row r="61" spans="1:7" ht="38.4" customHeight="1" x14ac:dyDescent="0.25">
      <c r="A61" s="273"/>
      <c r="B61" s="283"/>
      <c r="C61" s="174" t="s">
        <v>716</v>
      </c>
      <c r="D61" s="85" t="s">
        <v>210</v>
      </c>
      <c r="E61" s="85">
        <v>1</v>
      </c>
      <c r="F61" s="86"/>
      <c r="G61" s="87">
        <f t="shared" si="6"/>
        <v>0</v>
      </c>
    </row>
    <row r="62" spans="1:7" ht="124.2" x14ac:dyDescent="0.25">
      <c r="A62" s="273"/>
      <c r="B62" s="283"/>
      <c r="C62" s="174" t="s">
        <v>717</v>
      </c>
      <c r="D62" s="85" t="s">
        <v>210</v>
      </c>
      <c r="E62" s="85">
        <v>1</v>
      </c>
      <c r="F62" s="86"/>
      <c r="G62" s="87">
        <f t="shared" si="6"/>
        <v>0</v>
      </c>
    </row>
    <row r="63" spans="1:7" ht="22.5" customHeight="1" x14ac:dyDescent="0.25">
      <c r="A63" s="273"/>
      <c r="B63" s="283"/>
      <c r="C63" s="174" t="s">
        <v>542</v>
      </c>
      <c r="D63" s="85" t="s">
        <v>210</v>
      </c>
      <c r="E63" s="85">
        <v>6</v>
      </c>
      <c r="F63" s="86"/>
      <c r="G63" s="87">
        <f t="shared" si="6"/>
        <v>0</v>
      </c>
    </row>
    <row r="64" spans="1:7" x14ac:dyDescent="0.25">
      <c r="A64" s="273"/>
      <c r="B64" s="283"/>
      <c r="C64" s="174" t="s">
        <v>543</v>
      </c>
      <c r="D64" s="85" t="s">
        <v>210</v>
      </c>
      <c r="E64" s="85">
        <v>3</v>
      </c>
      <c r="F64" s="86"/>
      <c r="G64" s="87">
        <f t="shared" si="6"/>
        <v>0</v>
      </c>
    </row>
    <row r="65" spans="1:7" ht="27.6" x14ac:dyDescent="0.25">
      <c r="A65" s="273"/>
      <c r="B65" s="283"/>
      <c r="C65" s="174" t="s">
        <v>718</v>
      </c>
      <c r="D65" s="85" t="s">
        <v>210</v>
      </c>
      <c r="E65" s="85">
        <v>2</v>
      </c>
      <c r="F65" s="86"/>
      <c r="G65" s="87">
        <f t="shared" si="6"/>
        <v>0</v>
      </c>
    </row>
    <row r="66" spans="1:7" ht="27.6" x14ac:dyDescent="0.25">
      <c r="A66" s="273"/>
      <c r="B66" s="283"/>
      <c r="C66" s="174" t="s">
        <v>719</v>
      </c>
      <c r="D66" s="85" t="s">
        <v>210</v>
      </c>
      <c r="E66" s="85">
        <v>1</v>
      </c>
      <c r="F66" s="86"/>
      <c r="G66" s="87">
        <f t="shared" si="6"/>
        <v>0</v>
      </c>
    </row>
    <row r="67" spans="1:7" ht="27.6" x14ac:dyDescent="0.25">
      <c r="A67" s="273"/>
      <c r="B67" s="283"/>
      <c r="C67" s="174" t="s">
        <v>720</v>
      </c>
      <c r="D67" s="85" t="s">
        <v>210</v>
      </c>
      <c r="E67" s="85">
        <v>1</v>
      </c>
      <c r="F67" s="86"/>
      <c r="G67" s="87">
        <f t="shared" si="6"/>
        <v>0</v>
      </c>
    </row>
    <row r="68" spans="1:7" ht="27.6" x14ac:dyDescent="0.25">
      <c r="A68" s="273"/>
      <c r="B68" s="283"/>
      <c r="C68" s="174" t="s">
        <v>721</v>
      </c>
      <c r="D68" s="85" t="s">
        <v>210</v>
      </c>
      <c r="E68" s="85">
        <v>1</v>
      </c>
      <c r="F68" s="86"/>
      <c r="G68" s="87">
        <f t="shared" si="6"/>
        <v>0</v>
      </c>
    </row>
    <row r="69" spans="1:7" ht="41.4" x14ac:dyDescent="0.25">
      <c r="A69" s="273"/>
      <c r="B69" s="283"/>
      <c r="C69" s="79" t="s">
        <v>722</v>
      </c>
      <c r="D69" s="85" t="s">
        <v>210</v>
      </c>
      <c r="E69" s="85">
        <v>1</v>
      </c>
      <c r="F69" s="86"/>
      <c r="G69" s="87">
        <f t="shared" si="6"/>
        <v>0</v>
      </c>
    </row>
    <row r="70" spans="1:7" x14ac:dyDescent="0.25">
      <c r="A70" s="273"/>
      <c r="B70" s="283"/>
      <c r="C70" s="175" t="s">
        <v>550</v>
      </c>
      <c r="D70" s="85"/>
      <c r="E70" s="85"/>
      <c r="F70" s="86"/>
      <c r="G70" s="87"/>
    </row>
    <row r="71" spans="1:7" ht="55.2" x14ac:dyDescent="0.25">
      <c r="A71" s="273"/>
      <c r="B71" s="283"/>
      <c r="C71" s="79" t="s">
        <v>723</v>
      </c>
      <c r="D71" s="85" t="s">
        <v>210</v>
      </c>
      <c r="E71" s="85">
        <v>1</v>
      </c>
      <c r="F71" s="86"/>
      <c r="G71" s="87">
        <f t="shared" si="6"/>
        <v>0</v>
      </c>
    </row>
    <row r="72" spans="1:7" ht="27.6" x14ac:dyDescent="0.25">
      <c r="A72" s="273"/>
      <c r="B72" s="283"/>
      <c r="C72" s="174" t="s">
        <v>551</v>
      </c>
      <c r="D72" s="85" t="s">
        <v>210</v>
      </c>
      <c r="E72" s="85">
        <v>1</v>
      </c>
      <c r="F72" s="86"/>
      <c r="G72" s="87">
        <f t="shared" si="6"/>
        <v>0</v>
      </c>
    </row>
    <row r="73" spans="1:7" ht="27.6" x14ac:dyDescent="0.25">
      <c r="A73" s="273"/>
      <c r="B73" s="283"/>
      <c r="C73" s="174" t="s">
        <v>724</v>
      </c>
      <c r="D73" s="85" t="s">
        <v>210</v>
      </c>
      <c r="E73" s="85">
        <v>1</v>
      </c>
      <c r="F73" s="86"/>
      <c r="G73" s="87">
        <f t="shared" si="6"/>
        <v>0</v>
      </c>
    </row>
    <row r="74" spans="1:7" ht="27.6" x14ac:dyDescent="0.25">
      <c r="A74" s="273"/>
      <c r="B74" s="283"/>
      <c r="C74" s="174" t="s">
        <v>725</v>
      </c>
      <c r="D74" s="85" t="s">
        <v>210</v>
      </c>
      <c r="E74" s="85">
        <v>3</v>
      </c>
      <c r="F74" s="86"/>
      <c r="G74" s="87">
        <f t="shared" si="6"/>
        <v>0</v>
      </c>
    </row>
    <row r="75" spans="1:7" x14ac:dyDescent="0.25">
      <c r="A75" s="273"/>
      <c r="B75" s="283"/>
      <c r="C75" s="174" t="s">
        <v>726</v>
      </c>
      <c r="D75" s="85" t="s">
        <v>210</v>
      </c>
      <c r="E75" s="85">
        <v>3</v>
      </c>
      <c r="F75" s="86"/>
      <c r="G75" s="87">
        <f t="shared" si="6"/>
        <v>0</v>
      </c>
    </row>
    <row r="76" spans="1:7" ht="27.6" x14ac:dyDescent="0.25">
      <c r="A76" s="273"/>
      <c r="B76" s="283"/>
      <c r="C76" s="174" t="s">
        <v>727</v>
      </c>
      <c r="D76" s="85" t="s">
        <v>210</v>
      </c>
      <c r="E76" s="85">
        <v>1</v>
      </c>
      <c r="F76" s="86"/>
      <c r="G76" s="87">
        <f t="shared" si="6"/>
        <v>0</v>
      </c>
    </row>
    <row r="77" spans="1:7" ht="27.6" x14ac:dyDescent="0.25">
      <c r="A77" s="273"/>
      <c r="B77" s="283"/>
      <c r="C77" s="174" t="s">
        <v>728</v>
      </c>
      <c r="D77" s="85" t="s">
        <v>210</v>
      </c>
      <c r="E77" s="85">
        <v>1</v>
      </c>
      <c r="F77" s="86"/>
      <c r="G77" s="87">
        <f t="shared" si="6"/>
        <v>0</v>
      </c>
    </row>
    <row r="78" spans="1:7" ht="27.6" x14ac:dyDescent="0.25">
      <c r="A78" s="273"/>
      <c r="B78" s="283"/>
      <c r="C78" s="174" t="s">
        <v>729</v>
      </c>
      <c r="D78" s="85" t="s">
        <v>210</v>
      </c>
      <c r="E78" s="85">
        <v>1</v>
      </c>
      <c r="F78" s="86"/>
      <c r="G78" s="87">
        <f t="shared" si="6"/>
        <v>0</v>
      </c>
    </row>
    <row r="79" spans="1:7" ht="27.6" x14ac:dyDescent="0.25">
      <c r="A79" s="273"/>
      <c r="B79" s="283"/>
      <c r="C79" s="174" t="s">
        <v>730</v>
      </c>
      <c r="D79" s="85" t="s">
        <v>210</v>
      </c>
      <c r="E79" s="85">
        <v>2</v>
      </c>
      <c r="F79" s="86"/>
      <c r="G79" s="87">
        <f t="shared" si="6"/>
        <v>0</v>
      </c>
    </row>
    <row r="80" spans="1:7" ht="27.6" x14ac:dyDescent="0.25">
      <c r="A80" s="273"/>
      <c r="B80" s="283"/>
      <c r="C80" s="174" t="s">
        <v>731</v>
      </c>
      <c r="D80" s="85" t="s">
        <v>210</v>
      </c>
      <c r="E80" s="85">
        <v>1</v>
      </c>
      <c r="F80" s="86"/>
      <c r="G80" s="87">
        <f t="shared" si="6"/>
        <v>0</v>
      </c>
    </row>
    <row r="81" spans="1:7" ht="41.4" x14ac:dyDescent="0.25">
      <c r="A81" s="274"/>
      <c r="B81" s="285"/>
      <c r="C81" s="79" t="s">
        <v>722</v>
      </c>
      <c r="D81" s="85" t="s">
        <v>210</v>
      </c>
      <c r="E81" s="85">
        <v>1</v>
      </c>
      <c r="F81" s="86"/>
      <c r="G81" s="87">
        <f t="shared" si="6"/>
        <v>0</v>
      </c>
    </row>
    <row r="82" spans="1:7" ht="30" customHeight="1" x14ac:dyDescent="0.25">
      <c r="A82" s="70" t="s">
        <v>514</v>
      </c>
      <c r="B82" s="71"/>
      <c r="C82" s="318" t="s">
        <v>584</v>
      </c>
      <c r="D82" s="318"/>
      <c r="E82" s="318"/>
      <c r="F82" s="318"/>
      <c r="G82" s="166">
        <f>SUM(G58:G81)</f>
        <v>0</v>
      </c>
    </row>
    <row r="83" spans="1:7" x14ac:dyDescent="0.25">
      <c r="A83" s="319"/>
      <c r="B83" s="320"/>
      <c r="C83" s="320"/>
      <c r="D83" s="320"/>
      <c r="E83" s="320"/>
      <c r="F83" s="320"/>
      <c r="G83" s="321"/>
    </row>
    <row r="84" spans="1:7" ht="39.75" customHeight="1" x14ac:dyDescent="0.25">
      <c r="A84" s="70" t="s">
        <v>523</v>
      </c>
      <c r="B84" s="71"/>
      <c r="C84" s="270" t="s">
        <v>732</v>
      </c>
      <c r="D84" s="270"/>
      <c r="E84" s="270"/>
      <c r="F84" s="270"/>
      <c r="G84" s="271"/>
    </row>
    <row r="85" spans="1:7" ht="41.4" x14ac:dyDescent="0.25">
      <c r="A85" s="154" t="s">
        <v>54</v>
      </c>
      <c r="B85" s="315" t="s">
        <v>491</v>
      </c>
      <c r="C85" s="99" t="s">
        <v>733</v>
      </c>
      <c r="D85" s="85" t="s">
        <v>297</v>
      </c>
      <c r="E85" s="85">
        <v>400</v>
      </c>
      <c r="F85" s="86"/>
      <c r="G85" s="87">
        <f t="shared" ref="G85:G95" si="7">ROUND(E85*F85,2)</f>
        <v>0</v>
      </c>
    </row>
    <row r="86" spans="1:7" ht="55.2" x14ac:dyDescent="0.25">
      <c r="A86" s="154" t="s">
        <v>57</v>
      </c>
      <c r="B86" s="283"/>
      <c r="C86" s="99" t="s">
        <v>588</v>
      </c>
      <c r="D86" s="85" t="s">
        <v>297</v>
      </c>
      <c r="E86" s="85">
        <v>110</v>
      </c>
      <c r="F86" s="86"/>
      <c r="G86" s="87">
        <f t="shared" si="7"/>
        <v>0</v>
      </c>
    </row>
    <row r="87" spans="1:7" ht="41.4" x14ac:dyDescent="0.25">
      <c r="A87" s="154" t="s">
        <v>59</v>
      </c>
      <c r="B87" s="283"/>
      <c r="C87" s="99" t="s">
        <v>591</v>
      </c>
      <c r="D87" s="85" t="s">
        <v>210</v>
      </c>
      <c r="E87" s="85">
        <v>6</v>
      </c>
      <c r="F87" s="86"/>
      <c r="G87" s="87">
        <f t="shared" si="7"/>
        <v>0</v>
      </c>
    </row>
    <row r="88" spans="1:7" ht="41.4" x14ac:dyDescent="0.25">
      <c r="A88" s="154" t="s">
        <v>31</v>
      </c>
      <c r="B88" s="283"/>
      <c r="C88" s="99" t="s">
        <v>592</v>
      </c>
      <c r="D88" s="85" t="s">
        <v>210</v>
      </c>
      <c r="E88" s="85">
        <v>50</v>
      </c>
      <c r="F88" s="86"/>
      <c r="G88" s="87">
        <f t="shared" si="7"/>
        <v>0</v>
      </c>
    </row>
    <row r="89" spans="1:7" ht="41.4" x14ac:dyDescent="0.25">
      <c r="A89" s="154" t="s">
        <v>33</v>
      </c>
      <c r="B89" s="283"/>
      <c r="C89" s="99" t="s">
        <v>597</v>
      </c>
      <c r="D89" s="85" t="s">
        <v>210</v>
      </c>
      <c r="E89" s="85">
        <v>30</v>
      </c>
      <c r="F89" s="86"/>
      <c r="G89" s="87">
        <f t="shared" si="7"/>
        <v>0</v>
      </c>
    </row>
    <row r="90" spans="1:7" x14ac:dyDescent="0.25">
      <c r="A90" s="272" t="s">
        <v>35</v>
      </c>
      <c r="B90" s="283"/>
      <c r="C90" s="99" t="s">
        <v>598</v>
      </c>
      <c r="D90" s="85"/>
      <c r="E90" s="85"/>
      <c r="F90" s="86"/>
      <c r="G90" s="87"/>
    </row>
    <row r="91" spans="1:7" x14ac:dyDescent="0.25">
      <c r="A91" s="273"/>
      <c r="B91" s="283"/>
      <c r="C91" s="99" t="s">
        <v>602</v>
      </c>
      <c r="D91" s="85" t="s">
        <v>210</v>
      </c>
      <c r="E91" s="85">
        <v>12</v>
      </c>
      <c r="F91" s="86"/>
      <c r="G91" s="87">
        <f t="shared" si="7"/>
        <v>0</v>
      </c>
    </row>
    <row r="92" spans="1:7" x14ac:dyDescent="0.25">
      <c r="A92" s="274"/>
      <c r="B92" s="283"/>
      <c r="C92" s="99" t="s">
        <v>604</v>
      </c>
      <c r="D92" s="85" t="s">
        <v>210</v>
      </c>
      <c r="E92" s="85">
        <v>6</v>
      </c>
      <c r="F92" s="86"/>
      <c r="G92" s="87">
        <f t="shared" si="7"/>
        <v>0</v>
      </c>
    </row>
    <row r="93" spans="1:7" x14ac:dyDescent="0.25">
      <c r="A93" s="154" t="s">
        <v>73</v>
      </c>
      <c r="B93" s="283"/>
      <c r="C93" s="99" t="s">
        <v>605</v>
      </c>
      <c r="D93" s="85" t="s">
        <v>210</v>
      </c>
      <c r="E93" s="85">
        <v>20</v>
      </c>
      <c r="F93" s="86"/>
      <c r="G93" s="87">
        <f t="shared" si="7"/>
        <v>0</v>
      </c>
    </row>
    <row r="94" spans="1:7" x14ac:dyDescent="0.25">
      <c r="A94" s="154" t="s">
        <v>79</v>
      </c>
      <c r="B94" s="285"/>
      <c r="C94" s="99" t="s">
        <v>607</v>
      </c>
      <c r="D94" s="85" t="s">
        <v>215</v>
      </c>
      <c r="E94" s="85">
        <v>2</v>
      </c>
      <c r="F94" s="86"/>
      <c r="G94" s="87">
        <f t="shared" si="7"/>
        <v>0</v>
      </c>
    </row>
    <row r="95" spans="1:7" ht="41.4" x14ac:dyDescent="0.25">
      <c r="A95" s="154" t="s">
        <v>37</v>
      </c>
      <c r="B95" s="148" t="s">
        <v>55</v>
      </c>
      <c r="C95" s="99" t="s">
        <v>734</v>
      </c>
      <c r="D95" s="85" t="s">
        <v>610</v>
      </c>
      <c r="E95" s="85">
        <v>140</v>
      </c>
      <c r="F95" s="86"/>
      <c r="G95" s="87">
        <f t="shared" si="7"/>
        <v>0</v>
      </c>
    </row>
    <row r="96" spans="1:7" ht="34.5" customHeight="1" x14ac:dyDescent="0.25">
      <c r="A96" s="70" t="s">
        <v>523</v>
      </c>
      <c r="B96" s="71"/>
      <c r="C96" s="318" t="s">
        <v>735</v>
      </c>
      <c r="D96" s="318"/>
      <c r="E96" s="318"/>
      <c r="F96" s="318"/>
      <c r="G96" s="166">
        <f>SUM(G85:G95)</f>
        <v>0</v>
      </c>
    </row>
    <row r="97" spans="1:7" x14ac:dyDescent="0.25">
      <c r="A97" s="319"/>
      <c r="B97" s="320"/>
      <c r="C97" s="320"/>
      <c r="D97" s="320"/>
      <c r="E97" s="320"/>
      <c r="F97" s="320"/>
      <c r="G97" s="321"/>
    </row>
    <row r="98" spans="1:7" ht="34.200000000000003" customHeight="1" x14ac:dyDescent="0.25">
      <c r="A98" s="70" t="s">
        <v>20</v>
      </c>
      <c r="B98" s="71"/>
      <c r="C98" s="270" t="s">
        <v>736</v>
      </c>
      <c r="D98" s="270"/>
      <c r="E98" s="270"/>
      <c r="F98" s="270"/>
      <c r="G98" s="271"/>
    </row>
    <row r="99" spans="1:7" ht="79.95" customHeight="1" x14ac:dyDescent="0.25">
      <c r="A99" s="154"/>
      <c r="B99" s="315" t="s">
        <v>615</v>
      </c>
      <c r="C99" s="99" t="s">
        <v>614</v>
      </c>
      <c r="D99" s="85"/>
      <c r="E99" s="85"/>
      <c r="F99" s="86"/>
      <c r="G99" s="87"/>
    </row>
    <row r="100" spans="1:7" ht="41.4" x14ac:dyDescent="0.25">
      <c r="A100" s="154" t="s">
        <v>54</v>
      </c>
      <c r="B100" s="283"/>
      <c r="C100" s="99" t="s">
        <v>737</v>
      </c>
      <c r="D100" s="85" t="s">
        <v>210</v>
      </c>
      <c r="E100" s="85">
        <v>1</v>
      </c>
      <c r="F100" s="86"/>
      <c r="G100" s="87">
        <f t="shared" ref="G100:G104" si="8">ROUND(E100*F100,2)</f>
        <v>0</v>
      </c>
    </row>
    <row r="101" spans="1:7" ht="69" x14ac:dyDescent="0.25">
      <c r="A101" s="154" t="s">
        <v>57</v>
      </c>
      <c r="B101" s="283"/>
      <c r="C101" s="99" t="s">
        <v>616</v>
      </c>
      <c r="D101" s="85" t="s">
        <v>210</v>
      </c>
      <c r="E101" s="85">
        <v>1</v>
      </c>
      <c r="F101" s="86"/>
      <c r="G101" s="87">
        <f t="shared" si="8"/>
        <v>0</v>
      </c>
    </row>
    <row r="102" spans="1:7" ht="151.80000000000001" x14ac:dyDescent="0.25">
      <c r="A102" s="154" t="s">
        <v>59</v>
      </c>
      <c r="B102" s="283"/>
      <c r="C102" s="99" t="s">
        <v>738</v>
      </c>
      <c r="D102" s="85" t="s">
        <v>210</v>
      </c>
      <c r="E102" s="85">
        <v>1</v>
      </c>
      <c r="F102" s="86"/>
      <c r="G102" s="87">
        <f t="shared" si="8"/>
        <v>0</v>
      </c>
    </row>
    <row r="103" spans="1:7" ht="55.2" x14ac:dyDescent="0.25">
      <c r="A103" s="154" t="s">
        <v>31</v>
      </c>
      <c r="B103" s="283"/>
      <c r="C103" s="99" t="s">
        <v>739</v>
      </c>
      <c r="D103" s="85" t="s">
        <v>210</v>
      </c>
      <c r="E103" s="85">
        <v>1</v>
      </c>
      <c r="F103" s="86"/>
      <c r="G103" s="87">
        <f t="shared" si="8"/>
        <v>0</v>
      </c>
    </row>
    <row r="104" spans="1:7" ht="69" x14ac:dyDescent="0.25">
      <c r="A104" s="154" t="s">
        <v>33</v>
      </c>
      <c r="B104" s="285"/>
      <c r="C104" s="99" t="s">
        <v>740</v>
      </c>
      <c r="D104" s="85" t="s">
        <v>210</v>
      </c>
      <c r="E104" s="85">
        <v>1</v>
      </c>
      <c r="F104" s="86"/>
      <c r="G104" s="87">
        <f t="shared" si="8"/>
        <v>0</v>
      </c>
    </row>
    <row r="105" spans="1:7" ht="30.75" customHeight="1" x14ac:dyDescent="0.25">
      <c r="A105" s="70" t="s">
        <v>20</v>
      </c>
      <c r="B105" s="178"/>
      <c r="C105" s="330" t="s">
        <v>741</v>
      </c>
      <c r="D105" s="330"/>
      <c r="E105" s="330"/>
      <c r="F105" s="331"/>
      <c r="G105" s="179">
        <f>SUM(G100:G104)</f>
        <v>0</v>
      </c>
    </row>
    <row r="106" spans="1:7" x14ac:dyDescent="0.25">
      <c r="A106" s="292"/>
      <c r="B106" s="293"/>
      <c r="C106" s="294"/>
      <c r="D106" s="294"/>
      <c r="E106" s="294"/>
      <c r="F106" s="294"/>
      <c r="G106" s="295"/>
    </row>
    <row r="107" spans="1:7" ht="36.75" customHeight="1" thickBot="1" x14ac:dyDescent="0.3">
      <c r="A107" s="336" t="s">
        <v>670</v>
      </c>
      <c r="B107" s="337"/>
      <c r="C107" s="338"/>
      <c r="D107" s="338"/>
      <c r="E107" s="338"/>
      <c r="F107" s="338"/>
      <c r="G107" s="185">
        <f>G105+G96+G82+G52+G41+G34</f>
        <v>0</v>
      </c>
    </row>
  </sheetData>
  <mergeCells count="44">
    <mergeCell ref="C82:F82"/>
    <mergeCell ref="A83:G83"/>
    <mergeCell ref="C84:G84"/>
    <mergeCell ref="A107:F107"/>
    <mergeCell ref="C96:F96"/>
    <mergeCell ref="A97:G97"/>
    <mergeCell ref="C98:G98"/>
    <mergeCell ref="B99:B104"/>
    <mergeCell ref="C105:F105"/>
    <mergeCell ref="A106:G106"/>
    <mergeCell ref="B85:B94"/>
    <mergeCell ref="A90:A92"/>
    <mergeCell ref="G44:G48"/>
    <mergeCell ref="C47:C48"/>
    <mergeCell ref="C52:F52"/>
    <mergeCell ref="A53:G53"/>
    <mergeCell ref="B55:G55"/>
    <mergeCell ref="B56:G56"/>
    <mergeCell ref="A44:A48"/>
    <mergeCell ref="B44:B48"/>
    <mergeCell ref="C44:C45"/>
    <mergeCell ref="D44:D48"/>
    <mergeCell ref="E44:E48"/>
    <mergeCell ref="F44:F48"/>
    <mergeCell ref="A57:A81"/>
    <mergeCell ref="B57:B81"/>
    <mergeCell ref="C43:G43"/>
    <mergeCell ref="A13:A17"/>
    <mergeCell ref="B13:B17"/>
    <mergeCell ref="A18:A27"/>
    <mergeCell ref="B18:B27"/>
    <mergeCell ref="A28:A30"/>
    <mergeCell ref="B28:B30"/>
    <mergeCell ref="C34:F34"/>
    <mergeCell ref="A35:G35"/>
    <mergeCell ref="C36:G36"/>
    <mergeCell ref="C41:F41"/>
    <mergeCell ref="A42:G42"/>
    <mergeCell ref="A1:G1"/>
    <mergeCell ref="A2:G2"/>
    <mergeCell ref="C5:G5"/>
    <mergeCell ref="C6:G6"/>
    <mergeCell ref="A7:A12"/>
    <mergeCell ref="B7:B12"/>
  </mergeCells>
  <printOptions horizontalCentered="1"/>
  <pageMargins left="0.9055118110236221" right="0.31496062992125984" top="0.74803149606299213" bottom="0.74803149606299213" header="0.31496062992125984" footer="0.31496062992125984"/>
  <pageSetup paperSize="9" scale="85" orientation="portrait" r:id="rId1"/>
  <headerFooter>
    <oddHeader xml:space="preserve">&amp;CRenovated and upgraded border crossing points with Bulgaria
in line with the EU standards - BCP DELCHEVO
</oddHeader>
    <oddFooter>&amp;LЕнергетски развод+ДГ/
Power Supply+DG&amp;CЕлектротехника / 
Electrical Works&amp;R&amp;P&amp;N</oddFooter>
  </headerFooter>
  <rowBreaks count="7" manualBreakCount="7">
    <brk id="28" max="6" man="1"/>
    <brk id="41" max="6" man="1"/>
    <brk id="45" max="6" man="1"/>
    <brk id="52" max="6" man="1"/>
    <brk id="61" max="6" man="1"/>
    <brk id="82" max="6" man="1"/>
    <brk id="96"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view="pageBreakPreview" zoomScaleNormal="110" zoomScaleSheetLayoutView="100" workbookViewId="0">
      <selection activeCell="C5" sqref="C5:G5"/>
    </sheetView>
  </sheetViews>
  <sheetFormatPr defaultColWidth="8.90625" defaultRowHeight="13.8" x14ac:dyDescent="0.25"/>
  <cols>
    <col min="1" max="1" width="3.6328125" style="105" customWidth="1"/>
    <col min="2" max="2" width="7.08984375" style="105" customWidth="1"/>
    <col min="3" max="3" width="38" style="137" customWidth="1"/>
    <col min="4" max="4" width="5.54296875" style="138" customWidth="1"/>
    <col min="5" max="5" width="7.1796875" style="139" customWidth="1"/>
    <col min="6" max="6" width="8.36328125" style="139" customWidth="1"/>
    <col min="7" max="7" width="10.81640625" style="139" customWidth="1"/>
    <col min="8" max="16384" width="8.90625" style="69"/>
  </cols>
  <sheetData>
    <row r="1" spans="1:7" ht="59.25" customHeight="1" x14ac:dyDescent="0.25">
      <c r="A1" s="262" t="s">
        <v>748</v>
      </c>
      <c r="B1" s="263"/>
      <c r="C1" s="264"/>
      <c r="D1" s="264"/>
      <c r="E1" s="264"/>
      <c r="F1" s="264"/>
      <c r="G1" s="265"/>
    </row>
    <row r="2" spans="1:7" ht="30" customHeight="1" thickBot="1" x14ac:dyDescent="0.3">
      <c r="A2" s="353" t="s">
        <v>307</v>
      </c>
      <c r="B2" s="354"/>
      <c r="C2" s="355"/>
      <c r="D2" s="355"/>
      <c r="E2" s="355"/>
      <c r="F2" s="355"/>
      <c r="G2" s="356"/>
    </row>
    <row r="3" spans="1:7" ht="41.4" x14ac:dyDescent="0.25">
      <c r="A3" s="5" t="s">
        <v>5</v>
      </c>
      <c r="B3" s="6" t="s">
        <v>6</v>
      </c>
      <c r="C3" s="7" t="s">
        <v>7</v>
      </c>
      <c r="D3" s="7" t="s">
        <v>8</v>
      </c>
      <c r="E3" s="7" t="s">
        <v>9</v>
      </c>
      <c r="F3" s="7" t="s">
        <v>308</v>
      </c>
      <c r="G3" s="8" t="s">
        <v>309</v>
      </c>
    </row>
    <row r="4" spans="1:7" ht="22.5" customHeight="1" x14ac:dyDescent="0.25">
      <c r="A4" s="109" t="s">
        <v>310</v>
      </c>
      <c r="B4" s="357" t="s">
        <v>311</v>
      </c>
      <c r="C4" s="358"/>
      <c r="D4" s="358"/>
      <c r="E4" s="358"/>
      <c r="F4" s="358"/>
      <c r="G4" s="359"/>
    </row>
    <row r="5" spans="1:7" ht="33.75" customHeight="1" x14ac:dyDescent="0.25">
      <c r="A5" s="70" t="s">
        <v>13</v>
      </c>
      <c r="B5" s="71"/>
      <c r="C5" s="270" t="s">
        <v>312</v>
      </c>
      <c r="D5" s="270"/>
      <c r="E5" s="270"/>
      <c r="F5" s="270"/>
      <c r="G5" s="271"/>
    </row>
    <row r="6" spans="1:7" ht="151.80000000000001" x14ac:dyDescent="0.25">
      <c r="A6" s="272">
        <v>1</v>
      </c>
      <c r="B6" s="282" t="s">
        <v>313</v>
      </c>
      <c r="C6" s="79" t="s">
        <v>314</v>
      </c>
      <c r="D6" s="110"/>
      <c r="E6" s="85"/>
      <c r="F6" s="86"/>
      <c r="G6" s="87"/>
    </row>
    <row r="7" spans="1:7" x14ac:dyDescent="0.25">
      <c r="A7" s="273"/>
      <c r="B7" s="283"/>
      <c r="C7" s="79" t="s">
        <v>315</v>
      </c>
      <c r="D7" s="110" t="s">
        <v>297</v>
      </c>
      <c r="E7" s="85">
        <v>46</v>
      </c>
      <c r="F7" s="85"/>
      <c r="G7" s="111">
        <f>ROUND(E7*F7,2)</f>
        <v>0</v>
      </c>
    </row>
    <row r="8" spans="1:7" x14ac:dyDescent="0.25">
      <c r="A8" s="273"/>
      <c r="B8" s="283"/>
      <c r="C8" s="79" t="s">
        <v>316</v>
      </c>
      <c r="D8" s="110" t="s">
        <v>297</v>
      </c>
      <c r="E8" s="85">
        <v>32</v>
      </c>
      <c r="F8" s="85"/>
      <c r="G8" s="111">
        <f t="shared" ref="G8:G10" si="0">ROUND(E8*F8,2)</f>
        <v>0</v>
      </c>
    </row>
    <row r="9" spans="1:7" x14ac:dyDescent="0.25">
      <c r="A9" s="273"/>
      <c r="B9" s="283"/>
      <c r="C9" s="79" t="s">
        <v>317</v>
      </c>
      <c r="D9" s="110" t="s">
        <v>297</v>
      </c>
      <c r="E9" s="85">
        <v>9</v>
      </c>
      <c r="F9" s="85"/>
      <c r="G9" s="111">
        <f t="shared" si="0"/>
        <v>0</v>
      </c>
    </row>
    <row r="10" spans="1:7" x14ac:dyDescent="0.25">
      <c r="A10" s="273"/>
      <c r="B10" s="285"/>
      <c r="C10" s="79" t="s">
        <v>318</v>
      </c>
      <c r="D10" s="110" t="s">
        <v>297</v>
      </c>
      <c r="E10" s="85">
        <v>9</v>
      </c>
      <c r="F10" s="85"/>
      <c r="G10" s="111">
        <f t="shared" si="0"/>
        <v>0</v>
      </c>
    </row>
    <row r="11" spans="1:7" ht="110.4" x14ac:dyDescent="0.25">
      <c r="A11" s="272">
        <v>2</v>
      </c>
      <c r="B11" s="282" t="s">
        <v>313</v>
      </c>
      <c r="C11" s="79" t="s">
        <v>319</v>
      </c>
      <c r="D11" s="110"/>
      <c r="E11" s="85"/>
      <c r="F11" s="85"/>
      <c r="G11" s="111"/>
    </row>
    <row r="12" spans="1:7" x14ac:dyDescent="0.25">
      <c r="A12" s="273"/>
      <c r="B12" s="283"/>
      <c r="C12" s="79" t="s">
        <v>315</v>
      </c>
      <c r="D12" s="110" t="s">
        <v>297</v>
      </c>
      <c r="E12" s="85">
        <v>46</v>
      </c>
      <c r="F12" s="85"/>
      <c r="G12" s="111">
        <f t="shared" ref="G12:G14" si="1">ROUND(E12*F12,2)</f>
        <v>0</v>
      </c>
    </row>
    <row r="13" spans="1:7" x14ac:dyDescent="0.25">
      <c r="A13" s="273"/>
      <c r="B13" s="283"/>
      <c r="C13" s="79" t="s">
        <v>316</v>
      </c>
      <c r="D13" s="110" t="s">
        <v>297</v>
      </c>
      <c r="E13" s="85">
        <v>32</v>
      </c>
      <c r="F13" s="85"/>
      <c r="G13" s="111">
        <f t="shared" si="1"/>
        <v>0</v>
      </c>
    </row>
    <row r="14" spans="1:7" x14ac:dyDescent="0.25">
      <c r="A14" s="274"/>
      <c r="B14" s="285"/>
      <c r="C14" s="79" t="s">
        <v>317</v>
      </c>
      <c r="D14" s="110" t="s">
        <v>297</v>
      </c>
      <c r="E14" s="85">
        <v>9</v>
      </c>
      <c r="F14" s="85"/>
      <c r="G14" s="111">
        <f t="shared" si="1"/>
        <v>0</v>
      </c>
    </row>
    <row r="15" spans="1:7" ht="110.4" x14ac:dyDescent="0.25">
      <c r="A15" s="272" t="s">
        <v>59</v>
      </c>
      <c r="B15" s="282" t="s">
        <v>320</v>
      </c>
      <c r="C15" s="79" t="s">
        <v>321</v>
      </c>
      <c r="D15" s="110"/>
      <c r="E15" s="85"/>
      <c r="F15" s="85"/>
      <c r="G15" s="111"/>
    </row>
    <row r="16" spans="1:7" x14ac:dyDescent="0.25">
      <c r="A16" s="273"/>
      <c r="B16" s="283"/>
      <c r="C16" s="79" t="s">
        <v>322</v>
      </c>
      <c r="D16" s="110" t="s">
        <v>213</v>
      </c>
      <c r="E16" s="85">
        <v>4</v>
      </c>
      <c r="F16" s="85"/>
      <c r="G16" s="111">
        <f t="shared" ref="G16:G17" si="2">ROUND(E16*F16,2)</f>
        <v>0</v>
      </c>
    </row>
    <row r="17" spans="1:7" x14ac:dyDescent="0.25">
      <c r="A17" s="273"/>
      <c r="B17" s="285"/>
      <c r="C17" s="79" t="s">
        <v>323</v>
      </c>
      <c r="D17" s="110" t="s">
        <v>213</v>
      </c>
      <c r="E17" s="85">
        <v>2</v>
      </c>
      <c r="F17" s="85"/>
      <c r="G17" s="111">
        <f t="shared" si="2"/>
        <v>0</v>
      </c>
    </row>
    <row r="18" spans="1:7" ht="55.2" x14ac:dyDescent="0.25">
      <c r="A18" s="272" t="s">
        <v>31</v>
      </c>
      <c r="B18" s="282" t="s">
        <v>320</v>
      </c>
      <c r="C18" s="79" t="s">
        <v>324</v>
      </c>
      <c r="D18" s="110"/>
      <c r="E18" s="85"/>
      <c r="F18" s="85"/>
      <c r="G18" s="111"/>
    </row>
    <row r="19" spans="1:7" x14ac:dyDescent="0.25">
      <c r="A19" s="273"/>
      <c r="B19" s="283"/>
      <c r="C19" s="79" t="s">
        <v>325</v>
      </c>
      <c r="D19" s="110" t="s">
        <v>213</v>
      </c>
      <c r="E19" s="85">
        <v>1</v>
      </c>
      <c r="F19" s="85"/>
      <c r="G19" s="111">
        <f t="shared" ref="G19:G20" si="3">ROUND(E19*F19,2)</f>
        <v>0</v>
      </c>
    </row>
    <row r="20" spans="1:7" x14ac:dyDescent="0.25">
      <c r="A20" s="273"/>
      <c r="B20" s="285"/>
      <c r="C20" s="79" t="s">
        <v>326</v>
      </c>
      <c r="D20" s="110" t="s">
        <v>213</v>
      </c>
      <c r="E20" s="85">
        <v>1</v>
      </c>
      <c r="F20" s="85"/>
      <c r="G20" s="111">
        <f t="shared" si="3"/>
        <v>0</v>
      </c>
    </row>
    <row r="21" spans="1:7" ht="55.2" x14ac:dyDescent="0.25">
      <c r="A21" s="272" t="s">
        <v>33</v>
      </c>
      <c r="B21" s="315" t="s">
        <v>320</v>
      </c>
      <c r="C21" s="79" t="s">
        <v>327</v>
      </c>
      <c r="D21" s="110"/>
      <c r="E21" s="85"/>
      <c r="F21" s="85"/>
      <c r="G21" s="111"/>
    </row>
    <row r="22" spans="1:7" x14ac:dyDescent="0.25">
      <c r="A22" s="273"/>
      <c r="B22" s="283"/>
      <c r="C22" s="79" t="s">
        <v>328</v>
      </c>
      <c r="D22" s="110" t="s">
        <v>213</v>
      </c>
      <c r="E22" s="85">
        <v>12</v>
      </c>
      <c r="F22" s="85"/>
      <c r="G22" s="111">
        <f t="shared" ref="G22:G24" si="4">ROUND(E22*F22,2)</f>
        <v>0</v>
      </c>
    </row>
    <row r="23" spans="1:7" ht="151.80000000000001" x14ac:dyDescent="0.25">
      <c r="A23" s="77" t="s">
        <v>35</v>
      </c>
      <c r="B23" s="88" t="s">
        <v>320</v>
      </c>
      <c r="C23" s="79" t="s">
        <v>329</v>
      </c>
      <c r="D23" s="110" t="s">
        <v>213</v>
      </c>
      <c r="E23" s="85">
        <v>1</v>
      </c>
      <c r="F23" s="85"/>
      <c r="G23" s="111">
        <f t="shared" si="4"/>
        <v>0</v>
      </c>
    </row>
    <row r="24" spans="1:7" ht="55.2" x14ac:dyDescent="0.25">
      <c r="A24" s="94" t="s">
        <v>79</v>
      </c>
      <c r="B24" s="88" t="s">
        <v>320</v>
      </c>
      <c r="C24" s="79" t="s">
        <v>330</v>
      </c>
      <c r="D24" s="112" t="s">
        <v>331</v>
      </c>
      <c r="E24" s="85">
        <v>1</v>
      </c>
      <c r="F24" s="85"/>
      <c r="G24" s="111">
        <f t="shared" si="4"/>
        <v>0</v>
      </c>
    </row>
    <row r="25" spans="1:7" ht="110.4" x14ac:dyDescent="0.25">
      <c r="A25" s="272" t="s">
        <v>37</v>
      </c>
      <c r="B25" s="282" t="s">
        <v>332</v>
      </c>
      <c r="C25" s="79" t="s">
        <v>333</v>
      </c>
      <c r="D25" s="110"/>
      <c r="E25" s="85"/>
      <c r="F25" s="85"/>
      <c r="G25" s="111"/>
    </row>
    <row r="26" spans="1:7" x14ac:dyDescent="0.25">
      <c r="A26" s="273"/>
      <c r="B26" s="283"/>
      <c r="C26" s="79" t="s">
        <v>334</v>
      </c>
      <c r="D26" s="110" t="s">
        <v>297</v>
      </c>
      <c r="E26" s="85">
        <v>9</v>
      </c>
      <c r="F26" s="85"/>
      <c r="G26" s="111">
        <f t="shared" ref="G26:G27" si="5">ROUND(E26*F26,2)</f>
        <v>0</v>
      </c>
    </row>
    <row r="27" spans="1:7" x14ac:dyDescent="0.25">
      <c r="A27" s="274"/>
      <c r="B27" s="285"/>
      <c r="C27" s="79" t="s">
        <v>335</v>
      </c>
      <c r="D27" s="110" t="s">
        <v>297</v>
      </c>
      <c r="E27" s="85">
        <v>5</v>
      </c>
      <c r="F27" s="85"/>
      <c r="G27" s="111">
        <f t="shared" si="5"/>
        <v>0</v>
      </c>
    </row>
    <row r="28" spans="1:7" ht="292.5" customHeight="1" x14ac:dyDescent="0.25">
      <c r="A28" s="94" t="s">
        <v>40</v>
      </c>
      <c r="B28" s="113" t="s">
        <v>332</v>
      </c>
      <c r="C28" s="79" t="s">
        <v>336</v>
      </c>
      <c r="D28" s="110" t="s">
        <v>213</v>
      </c>
      <c r="E28" s="85">
        <v>2</v>
      </c>
      <c r="F28" s="85"/>
      <c r="G28" s="111">
        <f>ROUND(E28*F28,2)</f>
        <v>0</v>
      </c>
    </row>
    <row r="29" spans="1:7" ht="35.25" customHeight="1" x14ac:dyDescent="0.25">
      <c r="A29" s="114" t="s">
        <v>13</v>
      </c>
      <c r="B29" s="115"/>
      <c r="C29" s="360" t="s">
        <v>337</v>
      </c>
      <c r="D29" s="360"/>
      <c r="E29" s="360"/>
      <c r="F29" s="360"/>
      <c r="G29" s="116">
        <f>SUM(G6:G28)</f>
        <v>0</v>
      </c>
    </row>
    <row r="30" spans="1:7" x14ac:dyDescent="0.25">
      <c r="A30" s="292"/>
      <c r="B30" s="293"/>
      <c r="C30" s="294"/>
      <c r="D30" s="294"/>
      <c r="E30" s="294"/>
      <c r="F30" s="294"/>
      <c r="G30" s="295"/>
    </row>
    <row r="31" spans="1:7" x14ac:dyDescent="0.25">
      <c r="A31" s="70" t="s">
        <v>20</v>
      </c>
      <c r="B31" s="71"/>
      <c r="C31" s="270" t="s">
        <v>338</v>
      </c>
      <c r="D31" s="270"/>
      <c r="E31" s="270"/>
      <c r="F31" s="270"/>
      <c r="G31" s="271"/>
    </row>
    <row r="32" spans="1:7" ht="55.2" x14ac:dyDescent="0.25">
      <c r="A32" s="316" t="s">
        <v>54</v>
      </c>
      <c r="B32" s="282" t="s">
        <v>339</v>
      </c>
      <c r="C32" s="117" t="s">
        <v>340</v>
      </c>
      <c r="D32" s="110"/>
      <c r="E32" s="118"/>
      <c r="F32" s="86"/>
      <c r="G32" s="87"/>
    </row>
    <row r="33" spans="1:7" x14ac:dyDescent="0.25">
      <c r="A33" s="316"/>
      <c r="B33" s="283"/>
      <c r="C33" s="99" t="s">
        <v>341</v>
      </c>
      <c r="D33" s="110" t="s">
        <v>297</v>
      </c>
      <c r="E33" s="118">
        <v>12</v>
      </c>
      <c r="F33" s="86"/>
      <c r="G33" s="87">
        <f t="shared" ref="G33:G35" si="6">ROUND(E33*F33,2)</f>
        <v>0</v>
      </c>
    </row>
    <row r="34" spans="1:7" x14ac:dyDescent="0.25">
      <c r="A34" s="316"/>
      <c r="B34" s="283"/>
      <c r="C34" s="99" t="s">
        <v>342</v>
      </c>
      <c r="D34" s="110" t="s">
        <v>297</v>
      </c>
      <c r="E34" s="118">
        <v>10</v>
      </c>
      <c r="F34" s="86"/>
      <c r="G34" s="87">
        <f t="shared" si="6"/>
        <v>0</v>
      </c>
    </row>
    <row r="35" spans="1:7" x14ac:dyDescent="0.25">
      <c r="A35" s="316"/>
      <c r="B35" s="285"/>
      <c r="C35" s="99" t="s">
        <v>343</v>
      </c>
      <c r="D35" s="110" t="s">
        <v>297</v>
      </c>
      <c r="E35" s="118">
        <v>38</v>
      </c>
      <c r="F35" s="86"/>
      <c r="G35" s="87">
        <f t="shared" si="6"/>
        <v>0</v>
      </c>
    </row>
    <row r="36" spans="1:7" ht="55.2" x14ac:dyDescent="0.25">
      <c r="A36" s="272" t="s">
        <v>57</v>
      </c>
      <c r="B36" s="282" t="s">
        <v>339</v>
      </c>
      <c r="C36" s="99" t="s">
        <v>344</v>
      </c>
      <c r="D36" s="110"/>
      <c r="E36" s="118"/>
      <c r="F36" s="86"/>
      <c r="G36" s="87"/>
    </row>
    <row r="37" spans="1:7" x14ac:dyDescent="0.25">
      <c r="A37" s="274"/>
      <c r="B37" s="285"/>
      <c r="C37" s="99" t="s">
        <v>345</v>
      </c>
      <c r="D37" s="110" t="s">
        <v>213</v>
      </c>
      <c r="E37" s="118">
        <v>8</v>
      </c>
      <c r="F37" s="86"/>
      <c r="G37" s="87">
        <f>ROUND(E37*F37,2)</f>
        <v>0</v>
      </c>
    </row>
    <row r="38" spans="1:7" ht="27.6" x14ac:dyDescent="0.25">
      <c r="A38" s="316" t="s">
        <v>59</v>
      </c>
      <c r="B38" s="282" t="s">
        <v>339</v>
      </c>
      <c r="C38" s="99" t="s">
        <v>346</v>
      </c>
      <c r="D38" s="110"/>
      <c r="E38" s="118"/>
      <c r="F38" s="86"/>
      <c r="G38" s="87"/>
    </row>
    <row r="39" spans="1:7" x14ac:dyDescent="0.25">
      <c r="A39" s="316"/>
      <c r="B39" s="285"/>
      <c r="C39" s="99" t="s">
        <v>347</v>
      </c>
      <c r="D39" s="110" t="s">
        <v>213</v>
      </c>
      <c r="E39" s="118">
        <v>2</v>
      </c>
      <c r="F39" s="86"/>
      <c r="G39" s="87">
        <f t="shared" ref="G39:G40" si="7">ROUND(E39*F39,2)</f>
        <v>0</v>
      </c>
    </row>
    <row r="40" spans="1:7" ht="27.6" x14ac:dyDescent="0.25">
      <c r="A40" s="77" t="s">
        <v>31</v>
      </c>
      <c r="B40" s="100" t="s">
        <v>339</v>
      </c>
      <c r="C40" s="119" t="s">
        <v>348</v>
      </c>
      <c r="D40" s="110" t="s">
        <v>297</v>
      </c>
      <c r="E40" s="118">
        <v>60</v>
      </c>
      <c r="F40" s="86"/>
      <c r="G40" s="87">
        <f t="shared" si="7"/>
        <v>0</v>
      </c>
    </row>
    <row r="41" spans="1:7" ht="24" customHeight="1" x14ac:dyDescent="0.25">
      <c r="A41" s="114" t="s">
        <v>20</v>
      </c>
      <c r="B41" s="115"/>
      <c r="C41" s="365" t="s">
        <v>349</v>
      </c>
      <c r="D41" s="365"/>
      <c r="E41" s="365"/>
      <c r="F41" s="365"/>
      <c r="G41" s="116">
        <f>SUM(G32:G40)</f>
        <v>0</v>
      </c>
    </row>
    <row r="42" spans="1:7" x14ac:dyDescent="0.25">
      <c r="A42" s="292"/>
      <c r="B42" s="293"/>
      <c r="C42" s="294"/>
      <c r="D42" s="294"/>
      <c r="E42" s="294"/>
      <c r="F42" s="294"/>
      <c r="G42" s="295"/>
    </row>
    <row r="43" spans="1:7" x14ac:dyDescent="0.25">
      <c r="A43" s="70" t="s">
        <v>52</v>
      </c>
      <c r="B43" s="71"/>
      <c r="C43" s="366" t="s">
        <v>350</v>
      </c>
      <c r="D43" s="366"/>
      <c r="E43" s="366"/>
      <c r="F43" s="366"/>
      <c r="G43" s="367"/>
    </row>
    <row r="44" spans="1:7" ht="82.8" x14ac:dyDescent="0.25">
      <c r="A44" s="77" t="s">
        <v>54</v>
      </c>
      <c r="B44" s="120" t="s">
        <v>351</v>
      </c>
      <c r="C44" s="79" t="s">
        <v>352</v>
      </c>
      <c r="D44" s="110" t="s">
        <v>213</v>
      </c>
      <c r="E44" s="85">
        <v>4</v>
      </c>
      <c r="F44" s="86"/>
      <c r="G44" s="87">
        <f t="shared" ref="G44:G47" si="8">ROUND(E44*F44,2)</f>
        <v>0</v>
      </c>
    </row>
    <row r="45" spans="1:7" ht="82.8" x14ac:dyDescent="0.25">
      <c r="A45" s="77" t="s">
        <v>57</v>
      </c>
      <c r="B45" s="120" t="s">
        <v>351</v>
      </c>
      <c r="C45" s="79" t="s">
        <v>353</v>
      </c>
      <c r="D45" s="110" t="s">
        <v>213</v>
      </c>
      <c r="E45" s="85">
        <v>4</v>
      </c>
      <c r="F45" s="86"/>
      <c r="G45" s="87">
        <f t="shared" si="8"/>
        <v>0</v>
      </c>
    </row>
    <row r="46" spans="1:7" ht="124.2" x14ac:dyDescent="0.25">
      <c r="A46" s="77" t="s">
        <v>59</v>
      </c>
      <c r="B46" s="120" t="s">
        <v>351</v>
      </c>
      <c r="C46" s="79" t="s">
        <v>354</v>
      </c>
      <c r="D46" s="110" t="s">
        <v>213</v>
      </c>
      <c r="E46" s="85">
        <v>4</v>
      </c>
      <c r="F46" s="86"/>
      <c r="G46" s="87">
        <f t="shared" si="8"/>
        <v>0</v>
      </c>
    </row>
    <row r="47" spans="1:7" ht="55.2" x14ac:dyDescent="0.25">
      <c r="A47" s="77" t="s">
        <v>31</v>
      </c>
      <c r="B47" s="120" t="s">
        <v>351</v>
      </c>
      <c r="C47" s="79" t="s">
        <v>355</v>
      </c>
      <c r="D47" s="110" t="s">
        <v>213</v>
      </c>
      <c r="E47" s="85">
        <v>4</v>
      </c>
      <c r="F47" s="86"/>
      <c r="G47" s="87">
        <f t="shared" si="8"/>
        <v>0</v>
      </c>
    </row>
    <row r="48" spans="1:7" ht="27.6" x14ac:dyDescent="0.25">
      <c r="A48" s="272" t="s">
        <v>33</v>
      </c>
      <c r="B48" s="120" t="s">
        <v>351</v>
      </c>
      <c r="C48" s="79" t="s">
        <v>356</v>
      </c>
      <c r="D48" s="110"/>
      <c r="E48" s="85"/>
      <c r="F48" s="86"/>
      <c r="G48" s="87"/>
    </row>
    <row r="49" spans="1:7" x14ac:dyDescent="0.25">
      <c r="A49" s="273"/>
      <c r="B49" s="120" t="s">
        <v>351</v>
      </c>
      <c r="C49" s="79" t="s">
        <v>357</v>
      </c>
      <c r="D49" s="110" t="s">
        <v>213</v>
      </c>
      <c r="E49" s="85">
        <v>4</v>
      </c>
      <c r="F49" s="86"/>
      <c r="G49" s="87">
        <f t="shared" ref="G49:G51" si="9">ROUND(E49*F49,2)</f>
        <v>0</v>
      </c>
    </row>
    <row r="50" spans="1:7" x14ac:dyDescent="0.25">
      <c r="A50" s="273"/>
      <c r="B50" s="120" t="s">
        <v>351</v>
      </c>
      <c r="C50" s="121" t="s">
        <v>358</v>
      </c>
      <c r="D50" s="110" t="s">
        <v>213</v>
      </c>
      <c r="E50" s="85">
        <v>4</v>
      </c>
      <c r="F50" s="86"/>
      <c r="G50" s="87">
        <f t="shared" si="9"/>
        <v>0</v>
      </c>
    </row>
    <row r="51" spans="1:7" x14ac:dyDescent="0.25">
      <c r="A51" s="274"/>
      <c r="B51" s="120" t="s">
        <v>351</v>
      </c>
      <c r="C51" s="79" t="s">
        <v>359</v>
      </c>
      <c r="D51" s="110" t="s">
        <v>213</v>
      </c>
      <c r="E51" s="85">
        <v>4</v>
      </c>
      <c r="F51" s="86"/>
      <c r="G51" s="87">
        <f t="shared" si="9"/>
        <v>0</v>
      </c>
    </row>
    <row r="52" spans="1:7" ht="55.2" x14ac:dyDescent="0.25">
      <c r="A52" s="77" t="s">
        <v>35</v>
      </c>
      <c r="B52" s="120" t="s">
        <v>351</v>
      </c>
      <c r="C52" s="79" t="s">
        <v>360</v>
      </c>
      <c r="D52" s="110" t="s">
        <v>213</v>
      </c>
      <c r="E52" s="85">
        <v>4</v>
      </c>
      <c r="F52" s="86"/>
      <c r="G52" s="87">
        <f>ROUND(E52*F52,2)</f>
        <v>0</v>
      </c>
    </row>
    <row r="53" spans="1:7" ht="26.25" customHeight="1" x14ac:dyDescent="0.25">
      <c r="A53" s="114" t="s">
        <v>52</v>
      </c>
      <c r="B53" s="115"/>
      <c r="C53" s="365" t="s">
        <v>361</v>
      </c>
      <c r="D53" s="365"/>
      <c r="E53" s="365"/>
      <c r="F53" s="365"/>
      <c r="G53" s="122">
        <f>SUM(G44:G52)</f>
        <v>0</v>
      </c>
    </row>
    <row r="54" spans="1:7" x14ac:dyDescent="0.25">
      <c r="A54" s="361"/>
      <c r="B54" s="362"/>
      <c r="C54" s="363"/>
      <c r="D54" s="363"/>
      <c r="E54" s="363"/>
      <c r="F54" s="363"/>
      <c r="G54" s="364"/>
    </row>
    <row r="55" spans="1:7" ht="24.75" customHeight="1" x14ac:dyDescent="0.25">
      <c r="A55" s="123" t="s">
        <v>310</v>
      </c>
      <c r="B55" s="368" t="s">
        <v>362</v>
      </c>
      <c r="C55" s="368"/>
      <c r="D55" s="368"/>
      <c r="E55" s="368"/>
      <c r="F55" s="368"/>
      <c r="G55" s="124">
        <f>G53+G41+G29</f>
        <v>0</v>
      </c>
    </row>
    <row r="56" spans="1:7" x14ac:dyDescent="0.25">
      <c r="A56" s="369"/>
      <c r="B56" s="370"/>
      <c r="C56" s="370"/>
      <c r="D56" s="370"/>
      <c r="E56" s="370"/>
      <c r="F56" s="370"/>
      <c r="G56" s="371"/>
    </row>
    <row r="57" spans="1:7" ht="25.5" customHeight="1" x14ac:dyDescent="0.25">
      <c r="A57" s="125" t="s">
        <v>363</v>
      </c>
      <c r="B57" s="372" t="s">
        <v>364</v>
      </c>
      <c r="C57" s="373"/>
      <c r="D57" s="373"/>
      <c r="E57" s="373"/>
      <c r="F57" s="373"/>
      <c r="G57" s="374"/>
    </row>
    <row r="58" spans="1:7" ht="20.25" customHeight="1" x14ac:dyDescent="0.25">
      <c r="A58" s="126" t="s">
        <v>13</v>
      </c>
      <c r="B58" s="127"/>
      <c r="C58" s="375" t="s">
        <v>365</v>
      </c>
      <c r="D58" s="375"/>
      <c r="E58" s="375"/>
      <c r="F58" s="375"/>
      <c r="G58" s="376"/>
    </row>
    <row r="59" spans="1:7" ht="27.6" x14ac:dyDescent="0.25">
      <c r="A59" s="77" t="s">
        <v>54</v>
      </c>
      <c r="B59" s="120" t="s">
        <v>55</v>
      </c>
      <c r="C59" s="79" t="s">
        <v>366</v>
      </c>
      <c r="D59" s="110" t="s">
        <v>297</v>
      </c>
      <c r="E59" s="118">
        <v>70</v>
      </c>
      <c r="F59" s="86"/>
      <c r="G59" s="87">
        <f t="shared" ref="G59:G69" si="10">ROUND(E59*F59,2)</f>
        <v>0</v>
      </c>
    </row>
    <row r="60" spans="1:7" ht="48" customHeight="1" x14ac:dyDescent="0.25">
      <c r="A60" s="77" t="s">
        <v>57</v>
      </c>
      <c r="B60" s="120" t="s">
        <v>15</v>
      </c>
      <c r="C60" s="79" t="s">
        <v>367</v>
      </c>
      <c r="D60" s="110" t="s">
        <v>297</v>
      </c>
      <c r="E60" s="118">
        <v>4</v>
      </c>
      <c r="F60" s="86"/>
      <c r="G60" s="87">
        <f t="shared" si="10"/>
        <v>0</v>
      </c>
    </row>
    <row r="61" spans="1:7" ht="82.8" x14ac:dyDescent="0.25">
      <c r="A61" s="77" t="s">
        <v>59</v>
      </c>
      <c r="B61" s="120" t="s">
        <v>55</v>
      </c>
      <c r="C61" s="79" t="s">
        <v>368</v>
      </c>
      <c r="D61" s="110" t="s">
        <v>369</v>
      </c>
      <c r="E61" s="118">
        <v>72.8</v>
      </c>
      <c r="F61" s="86"/>
      <c r="G61" s="87">
        <f t="shared" si="10"/>
        <v>0</v>
      </c>
    </row>
    <row r="62" spans="1:7" ht="69" x14ac:dyDescent="0.25">
      <c r="A62" s="77" t="s">
        <v>31</v>
      </c>
      <c r="B62" s="120" t="s">
        <v>55</v>
      </c>
      <c r="C62" s="79" t="s">
        <v>370</v>
      </c>
      <c r="D62" s="110" t="s">
        <v>369</v>
      </c>
      <c r="E62" s="118">
        <v>5.6</v>
      </c>
      <c r="F62" s="86"/>
      <c r="G62" s="87">
        <f t="shared" si="10"/>
        <v>0</v>
      </c>
    </row>
    <row r="63" spans="1:7" ht="147.75" customHeight="1" x14ac:dyDescent="0.25">
      <c r="A63" s="77" t="s">
        <v>33</v>
      </c>
      <c r="B63" s="120" t="s">
        <v>55</v>
      </c>
      <c r="C63" s="79" t="s">
        <v>371</v>
      </c>
      <c r="D63" s="110" t="s">
        <v>369</v>
      </c>
      <c r="E63" s="118">
        <v>61.88</v>
      </c>
      <c r="F63" s="86"/>
      <c r="G63" s="87">
        <f t="shared" si="10"/>
        <v>0</v>
      </c>
    </row>
    <row r="64" spans="1:7" ht="83.25" customHeight="1" x14ac:dyDescent="0.25">
      <c r="A64" s="77" t="s">
        <v>35</v>
      </c>
      <c r="B64" s="120" t="s">
        <v>55</v>
      </c>
      <c r="C64" s="79" t="s">
        <v>372</v>
      </c>
      <c r="D64" s="110" t="s">
        <v>369</v>
      </c>
      <c r="E64" s="118">
        <v>10.92</v>
      </c>
      <c r="F64" s="86"/>
      <c r="G64" s="87">
        <f t="shared" si="10"/>
        <v>0</v>
      </c>
    </row>
    <row r="65" spans="1:7" ht="55.2" x14ac:dyDescent="0.25">
      <c r="A65" s="77" t="s">
        <v>73</v>
      </c>
      <c r="B65" s="120" t="s">
        <v>55</v>
      </c>
      <c r="C65" s="79" t="s">
        <v>373</v>
      </c>
      <c r="D65" s="110" t="s">
        <v>369</v>
      </c>
      <c r="E65" s="118">
        <v>4.2</v>
      </c>
      <c r="F65" s="86"/>
      <c r="G65" s="87">
        <f t="shared" si="10"/>
        <v>0</v>
      </c>
    </row>
    <row r="66" spans="1:7" ht="110.4" x14ac:dyDescent="0.25">
      <c r="A66" s="77" t="s">
        <v>79</v>
      </c>
      <c r="B66" s="120" t="s">
        <v>64</v>
      </c>
      <c r="C66" s="79" t="s">
        <v>374</v>
      </c>
      <c r="D66" s="110" t="s">
        <v>213</v>
      </c>
      <c r="E66" s="118">
        <v>1</v>
      </c>
      <c r="F66" s="86"/>
      <c r="G66" s="87">
        <f t="shared" si="10"/>
        <v>0</v>
      </c>
    </row>
    <row r="67" spans="1:7" ht="82.8" x14ac:dyDescent="0.25">
      <c r="A67" s="77" t="s">
        <v>37</v>
      </c>
      <c r="B67" s="120" t="s">
        <v>375</v>
      </c>
      <c r="C67" s="79" t="s">
        <v>376</v>
      </c>
      <c r="D67" s="110" t="s">
        <v>213</v>
      </c>
      <c r="E67" s="118">
        <v>1</v>
      </c>
      <c r="F67" s="86"/>
      <c r="G67" s="87">
        <f t="shared" si="10"/>
        <v>0</v>
      </c>
    </row>
    <row r="68" spans="1:7" ht="96.6" x14ac:dyDescent="0.25">
      <c r="A68" s="77" t="s">
        <v>40</v>
      </c>
      <c r="B68" s="120" t="s">
        <v>375</v>
      </c>
      <c r="C68" s="79" t="s">
        <v>377</v>
      </c>
      <c r="D68" s="110" t="s">
        <v>213</v>
      </c>
      <c r="E68" s="118">
        <v>1</v>
      </c>
      <c r="F68" s="86"/>
      <c r="G68" s="87">
        <f t="shared" si="10"/>
        <v>0</v>
      </c>
    </row>
    <row r="69" spans="1:7" ht="55.2" x14ac:dyDescent="0.25">
      <c r="A69" s="92" t="s">
        <v>42</v>
      </c>
      <c r="B69" s="128" t="s">
        <v>375</v>
      </c>
      <c r="C69" s="79" t="s">
        <v>378</v>
      </c>
      <c r="D69" s="110" t="s">
        <v>213</v>
      </c>
      <c r="E69" s="118">
        <v>1</v>
      </c>
      <c r="F69" s="86"/>
      <c r="G69" s="87">
        <f t="shared" si="10"/>
        <v>0</v>
      </c>
    </row>
    <row r="70" spans="1:7" ht="55.2" x14ac:dyDescent="0.25">
      <c r="A70" s="92" t="s">
        <v>44</v>
      </c>
      <c r="B70" s="128" t="s">
        <v>375</v>
      </c>
      <c r="C70" s="79" t="s">
        <v>379</v>
      </c>
      <c r="D70" s="110" t="s">
        <v>213</v>
      </c>
      <c r="E70" s="118">
        <v>1</v>
      </c>
      <c r="F70" s="86"/>
      <c r="G70" s="87">
        <f>ROUND(E70*F70,2)</f>
        <v>0</v>
      </c>
    </row>
    <row r="71" spans="1:7" ht="55.2" x14ac:dyDescent="0.25">
      <c r="A71" s="272" t="s">
        <v>47</v>
      </c>
      <c r="B71" s="315" t="s">
        <v>375</v>
      </c>
      <c r="C71" s="79" t="s">
        <v>380</v>
      </c>
      <c r="D71" s="110"/>
      <c r="E71" s="118"/>
      <c r="F71" s="86"/>
      <c r="G71" s="87"/>
    </row>
    <row r="72" spans="1:7" x14ac:dyDescent="0.25">
      <c r="A72" s="273"/>
      <c r="B72" s="283"/>
      <c r="C72" s="79" t="s">
        <v>317</v>
      </c>
      <c r="D72" s="110" t="s">
        <v>381</v>
      </c>
      <c r="E72" s="118">
        <v>2</v>
      </c>
      <c r="F72" s="86"/>
      <c r="G72" s="87">
        <f t="shared" ref="G72:G80" si="11">ROUND(E72*F72,2)</f>
        <v>0</v>
      </c>
    </row>
    <row r="73" spans="1:7" x14ac:dyDescent="0.25">
      <c r="A73" s="274"/>
      <c r="B73" s="285"/>
      <c r="C73" s="79" t="s">
        <v>382</v>
      </c>
      <c r="D73" s="110" t="s">
        <v>381</v>
      </c>
      <c r="E73" s="118">
        <v>2</v>
      </c>
      <c r="F73" s="86"/>
      <c r="G73" s="87">
        <f t="shared" si="11"/>
        <v>0</v>
      </c>
    </row>
    <row r="74" spans="1:7" ht="55.2" x14ac:dyDescent="0.25">
      <c r="A74" s="272" t="s">
        <v>89</v>
      </c>
      <c r="B74" s="315" t="s">
        <v>55</v>
      </c>
      <c r="C74" s="79" t="s">
        <v>383</v>
      </c>
      <c r="D74" s="110" t="s">
        <v>213</v>
      </c>
      <c r="E74" s="118">
        <v>2</v>
      </c>
      <c r="F74" s="86"/>
      <c r="G74" s="87">
        <f t="shared" si="11"/>
        <v>0</v>
      </c>
    </row>
    <row r="75" spans="1:7" x14ac:dyDescent="0.25">
      <c r="A75" s="274"/>
      <c r="B75" s="285"/>
      <c r="C75" s="79" t="s">
        <v>384</v>
      </c>
      <c r="D75" s="110" t="s">
        <v>369</v>
      </c>
      <c r="E75" s="118">
        <v>5.5</v>
      </c>
      <c r="F75" s="86"/>
      <c r="G75" s="87">
        <f t="shared" si="11"/>
        <v>0</v>
      </c>
    </row>
    <row r="76" spans="1:7" ht="110.4" x14ac:dyDescent="0.25">
      <c r="A76" s="77" t="s">
        <v>234</v>
      </c>
      <c r="B76" s="120" t="s">
        <v>64</v>
      </c>
      <c r="C76" s="79" t="s">
        <v>385</v>
      </c>
      <c r="D76" s="110" t="s">
        <v>213</v>
      </c>
      <c r="E76" s="118">
        <v>2</v>
      </c>
      <c r="F76" s="86"/>
      <c r="G76" s="87">
        <f t="shared" si="11"/>
        <v>0</v>
      </c>
    </row>
    <row r="77" spans="1:7" ht="82.8" x14ac:dyDescent="0.25">
      <c r="A77" s="77" t="s">
        <v>237</v>
      </c>
      <c r="B77" s="120" t="s">
        <v>55</v>
      </c>
      <c r="C77" s="79" t="s">
        <v>386</v>
      </c>
      <c r="D77" s="110" t="s">
        <v>369</v>
      </c>
      <c r="E77" s="118">
        <v>1.3</v>
      </c>
      <c r="F77" s="86"/>
      <c r="G77" s="87">
        <f t="shared" si="11"/>
        <v>0</v>
      </c>
    </row>
    <row r="78" spans="1:7" ht="69" x14ac:dyDescent="0.25">
      <c r="A78" s="77" t="s">
        <v>239</v>
      </c>
      <c r="B78" s="120" t="s">
        <v>55</v>
      </c>
      <c r="C78" s="79" t="s">
        <v>387</v>
      </c>
      <c r="D78" s="110" t="s">
        <v>369</v>
      </c>
      <c r="E78" s="118">
        <v>0.16</v>
      </c>
      <c r="F78" s="86"/>
      <c r="G78" s="87">
        <f t="shared" si="11"/>
        <v>0</v>
      </c>
    </row>
    <row r="79" spans="1:7" ht="82.8" x14ac:dyDescent="0.25">
      <c r="A79" s="77" t="s">
        <v>241</v>
      </c>
      <c r="B79" s="120" t="s">
        <v>55</v>
      </c>
      <c r="C79" s="79" t="s">
        <v>388</v>
      </c>
      <c r="D79" s="110" t="s">
        <v>369</v>
      </c>
      <c r="E79" s="118">
        <v>0.2</v>
      </c>
      <c r="F79" s="86"/>
      <c r="G79" s="87">
        <f t="shared" si="11"/>
        <v>0</v>
      </c>
    </row>
    <row r="80" spans="1:7" ht="151.80000000000001" x14ac:dyDescent="0.25">
      <c r="A80" s="77" t="s">
        <v>250</v>
      </c>
      <c r="B80" s="120" t="s">
        <v>389</v>
      </c>
      <c r="C80" s="79" t="s">
        <v>390</v>
      </c>
      <c r="D80" s="110" t="s">
        <v>213</v>
      </c>
      <c r="E80" s="118">
        <v>2</v>
      </c>
      <c r="F80" s="86"/>
      <c r="G80" s="87">
        <f t="shared" si="11"/>
        <v>0</v>
      </c>
    </row>
    <row r="81" spans="1:7" ht="151.80000000000001" x14ac:dyDescent="0.25">
      <c r="A81" s="272" t="s">
        <v>253</v>
      </c>
      <c r="B81" s="315" t="s">
        <v>389</v>
      </c>
      <c r="C81" s="79" t="s">
        <v>391</v>
      </c>
      <c r="D81" s="110"/>
      <c r="E81" s="118"/>
      <c r="F81" s="86"/>
      <c r="G81" s="87"/>
    </row>
    <row r="82" spans="1:7" x14ac:dyDescent="0.25">
      <c r="A82" s="273"/>
      <c r="B82" s="283"/>
      <c r="C82" s="79" t="s">
        <v>392</v>
      </c>
      <c r="D82" s="110" t="s">
        <v>244</v>
      </c>
      <c r="E82" s="118">
        <v>24</v>
      </c>
      <c r="F82" s="86"/>
      <c r="G82" s="87">
        <f t="shared" ref="G82:G88" si="12">ROUND(E82*F82,2)</f>
        <v>0</v>
      </c>
    </row>
    <row r="83" spans="1:7" x14ac:dyDescent="0.25">
      <c r="A83" s="274"/>
      <c r="B83" s="285"/>
      <c r="C83" s="79" t="s">
        <v>393</v>
      </c>
      <c r="D83" s="110" t="s">
        <v>244</v>
      </c>
      <c r="E83" s="118">
        <v>46</v>
      </c>
      <c r="F83" s="86"/>
      <c r="G83" s="87">
        <f t="shared" si="12"/>
        <v>0</v>
      </c>
    </row>
    <row r="84" spans="1:7" ht="27.6" x14ac:dyDescent="0.25">
      <c r="A84" s="77" t="s">
        <v>255</v>
      </c>
      <c r="B84" s="120" t="s">
        <v>389</v>
      </c>
      <c r="C84" s="79" t="s">
        <v>394</v>
      </c>
      <c r="D84" s="110" t="s">
        <v>213</v>
      </c>
      <c r="E84" s="118">
        <v>2</v>
      </c>
      <c r="F84" s="86"/>
      <c r="G84" s="87">
        <f t="shared" si="12"/>
        <v>0</v>
      </c>
    </row>
    <row r="85" spans="1:7" ht="41.4" x14ac:dyDescent="0.25">
      <c r="A85" s="92" t="s">
        <v>257</v>
      </c>
      <c r="B85" s="128" t="s">
        <v>389</v>
      </c>
      <c r="C85" s="129" t="s">
        <v>395</v>
      </c>
      <c r="D85" s="112" t="s">
        <v>396</v>
      </c>
      <c r="E85" s="118">
        <v>2</v>
      </c>
      <c r="F85" s="86"/>
      <c r="G85" s="87">
        <f t="shared" si="12"/>
        <v>0</v>
      </c>
    </row>
    <row r="86" spans="1:7" ht="55.2" x14ac:dyDescent="0.25">
      <c r="A86" s="77" t="s">
        <v>259</v>
      </c>
      <c r="B86" s="120" t="s">
        <v>389</v>
      </c>
      <c r="C86" s="79" t="s">
        <v>397</v>
      </c>
      <c r="D86" s="110" t="s">
        <v>96</v>
      </c>
      <c r="E86" s="118">
        <v>11.6</v>
      </c>
      <c r="F86" s="86"/>
      <c r="G86" s="87">
        <f t="shared" si="12"/>
        <v>0</v>
      </c>
    </row>
    <row r="87" spans="1:7" ht="138" x14ac:dyDescent="0.25">
      <c r="A87" s="92" t="s">
        <v>262</v>
      </c>
      <c r="B87" s="120" t="s">
        <v>398</v>
      </c>
      <c r="C87" s="129" t="s">
        <v>399</v>
      </c>
      <c r="D87" s="95" t="s">
        <v>400</v>
      </c>
      <c r="E87" s="86">
        <v>1</v>
      </c>
      <c r="F87" s="86"/>
      <c r="G87" s="87">
        <f t="shared" si="12"/>
        <v>0</v>
      </c>
    </row>
    <row r="88" spans="1:7" ht="124.2" x14ac:dyDescent="0.25">
      <c r="A88" s="77" t="s">
        <v>401</v>
      </c>
      <c r="B88" s="120" t="s">
        <v>398</v>
      </c>
      <c r="C88" s="129" t="s">
        <v>402</v>
      </c>
      <c r="D88" s="112" t="s">
        <v>396</v>
      </c>
      <c r="E88" s="118">
        <v>1</v>
      </c>
      <c r="F88" s="86"/>
      <c r="G88" s="87">
        <f t="shared" si="12"/>
        <v>0</v>
      </c>
    </row>
    <row r="89" spans="1:7" ht="33.75" customHeight="1" x14ac:dyDescent="0.25">
      <c r="A89" s="114" t="s">
        <v>13</v>
      </c>
      <c r="B89" s="115"/>
      <c r="C89" s="365" t="s">
        <v>403</v>
      </c>
      <c r="D89" s="365"/>
      <c r="E89" s="365"/>
      <c r="F89" s="365"/>
      <c r="G89" s="116">
        <f>SUM(G59:G88)</f>
        <v>0</v>
      </c>
    </row>
    <row r="90" spans="1:7" x14ac:dyDescent="0.25">
      <c r="A90" s="292"/>
      <c r="B90" s="293"/>
      <c r="C90" s="294"/>
      <c r="D90" s="294"/>
      <c r="E90" s="294"/>
      <c r="F90" s="294"/>
      <c r="G90" s="295"/>
    </row>
    <row r="91" spans="1:7" x14ac:dyDescent="0.25">
      <c r="A91" s="70" t="s">
        <v>20</v>
      </c>
      <c r="B91" s="71"/>
      <c r="C91" s="270" t="s">
        <v>404</v>
      </c>
      <c r="D91" s="270"/>
      <c r="E91" s="270"/>
      <c r="F91" s="270"/>
      <c r="G91" s="271"/>
    </row>
    <row r="92" spans="1:7" ht="27.6" x14ac:dyDescent="0.25">
      <c r="A92" s="11" t="s">
        <v>54</v>
      </c>
      <c r="B92" s="12" t="s">
        <v>55</v>
      </c>
      <c r="C92" s="79" t="s">
        <v>366</v>
      </c>
      <c r="D92" s="110" t="s">
        <v>222</v>
      </c>
      <c r="E92" s="118">
        <v>18</v>
      </c>
      <c r="F92" s="130"/>
      <c r="G92" s="131">
        <f t="shared" ref="G92:G107" si="13">ROUND(E92*F92,2)</f>
        <v>0</v>
      </c>
    </row>
    <row r="93" spans="1:7" ht="27.6" x14ac:dyDescent="0.25">
      <c r="A93" s="11" t="s">
        <v>57</v>
      </c>
      <c r="B93" s="12" t="s">
        <v>15</v>
      </c>
      <c r="C93" s="79" t="s">
        <v>367</v>
      </c>
      <c r="D93" s="110" t="s">
        <v>222</v>
      </c>
      <c r="E93" s="118">
        <v>7</v>
      </c>
      <c r="F93" s="130"/>
      <c r="G93" s="131">
        <f t="shared" si="13"/>
        <v>0</v>
      </c>
    </row>
    <row r="94" spans="1:7" ht="69" x14ac:dyDescent="0.25">
      <c r="A94" s="77">
        <v>3</v>
      </c>
      <c r="B94" s="120" t="s">
        <v>55</v>
      </c>
      <c r="C94" s="79" t="s">
        <v>405</v>
      </c>
      <c r="D94" s="110" t="s">
        <v>369</v>
      </c>
      <c r="E94" s="118">
        <v>18.72</v>
      </c>
      <c r="F94" s="86"/>
      <c r="G94" s="87">
        <f t="shared" si="13"/>
        <v>0</v>
      </c>
    </row>
    <row r="95" spans="1:7" ht="69" x14ac:dyDescent="0.25">
      <c r="A95" s="77" t="s">
        <v>31</v>
      </c>
      <c r="B95" s="120" t="s">
        <v>55</v>
      </c>
      <c r="C95" s="79" t="s">
        <v>406</v>
      </c>
      <c r="D95" s="110" t="s">
        <v>369</v>
      </c>
      <c r="E95" s="118">
        <v>1.44</v>
      </c>
      <c r="F95" s="86"/>
      <c r="G95" s="87">
        <f t="shared" si="13"/>
        <v>0</v>
      </c>
    </row>
    <row r="96" spans="1:7" ht="110.4" x14ac:dyDescent="0.25">
      <c r="A96" s="77" t="s">
        <v>33</v>
      </c>
      <c r="B96" s="120" t="s">
        <v>55</v>
      </c>
      <c r="C96" s="79" t="s">
        <v>407</v>
      </c>
      <c r="D96" s="110" t="s">
        <v>369</v>
      </c>
      <c r="E96" s="118">
        <v>15.91</v>
      </c>
      <c r="F96" s="86"/>
      <c r="G96" s="87">
        <f t="shared" si="13"/>
        <v>0</v>
      </c>
    </row>
    <row r="97" spans="1:7" ht="55.2" x14ac:dyDescent="0.25">
      <c r="A97" s="77" t="s">
        <v>35</v>
      </c>
      <c r="B97" s="120" t="s">
        <v>55</v>
      </c>
      <c r="C97" s="79" t="s">
        <v>408</v>
      </c>
      <c r="D97" s="110" t="s">
        <v>369</v>
      </c>
      <c r="E97" s="118">
        <v>2.81</v>
      </c>
      <c r="F97" s="86"/>
      <c r="G97" s="87">
        <f t="shared" si="13"/>
        <v>0</v>
      </c>
    </row>
    <row r="98" spans="1:7" ht="55.2" x14ac:dyDescent="0.25">
      <c r="A98" s="272" t="s">
        <v>73</v>
      </c>
      <c r="B98" s="315" t="s">
        <v>55</v>
      </c>
      <c r="C98" s="79" t="s">
        <v>409</v>
      </c>
      <c r="D98" s="110"/>
      <c r="E98" s="118"/>
      <c r="F98" s="86"/>
      <c r="G98" s="87"/>
    </row>
    <row r="99" spans="1:7" x14ac:dyDescent="0.25">
      <c r="A99" s="274"/>
      <c r="B99" s="285"/>
      <c r="C99" s="79" t="s">
        <v>410</v>
      </c>
      <c r="D99" s="110" t="s">
        <v>369</v>
      </c>
      <c r="E99" s="118">
        <v>2.75</v>
      </c>
      <c r="F99" s="86"/>
      <c r="G99" s="87">
        <f t="shared" si="13"/>
        <v>0</v>
      </c>
    </row>
    <row r="100" spans="1:7" ht="110.4" x14ac:dyDescent="0.25">
      <c r="A100" s="272" t="s">
        <v>79</v>
      </c>
      <c r="B100" s="315" t="s">
        <v>411</v>
      </c>
      <c r="C100" s="79" t="s">
        <v>412</v>
      </c>
      <c r="D100" s="110"/>
      <c r="E100" s="118"/>
      <c r="F100" s="86"/>
      <c r="G100" s="87"/>
    </row>
    <row r="101" spans="1:7" x14ac:dyDescent="0.25">
      <c r="A101" s="274"/>
      <c r="B101" s="285"/>
      <c r="C101" s="79" t="s">
        <v>413</v>
      </c>
      <c r="D101" s="110" t="s">
        <v>213</v>
      </c>
      <c r="E101" s="118">
        <v>1</v>
      </c>
      <c r="F101" s="86"/>
      <c r="G101" s="87">
        <f t="shared" si="13"/>
        <v>0</v>
      </c>
    </row>
    <row r="102" spans="1:7" ht="124.2" x14ac:dyDescent="0.25">
      <c r="A102" s="77" t="s">
        <v>37</v>
      </c>
      <c r="B102" s="120" t="s">
        <v>411</v>
      </c>
      <c r="C102" s="79" t="s">
        <v>414</v>
      </c>
      <c r="D102" s="110" t="s">
        <v>213</v>
      </c>
      <c r="E102" s="118">
        <v>1</v>
      </c>
      <c r="F102" s="86"/>
      <c r="G102" s="87">
        <f t="shared" si="13"/>
        <v>0</v>
      </c>
    </row>
    <row r="103" spans="1:7" ht="82.8" x14ac:dyDescent="0.25">
      <c r="A103" s="272" t="s">
        <v>40</v>
      </c>
      <c r="B103" s="315" t="s">
        <v>415</v>
      </c>
      <c r="C103" s="79" t="s">
        <v>416</v>
      </c>
      <c r="D103" s="110"/>
      <c r="E103" s="118"/>
      <c r="F103" s="86"/>
      <c r="G103" s="87"/>
    </row>
    <row r="104" spans="1:7" x14ac:dyDescent="0.25">
      <c r="A104" s="273"/>
      <c r="B104" s="283"/>
      <c r="C104" s="79" t="s">
        <v>343</v>
      </c>
      <c r="D104" s="110" t="s">
        <v>222</v>
      </c>
      <c r="E104" s="118">
        <v>8</v>
      </c>
      <c r="F104" s="86"/>
      <c r="G104" s="87">
        <f t="shared" si="13"/>
        <v>0</v>
      </c>
    </row>
    <row r="105" spans="1:7" x14ac:dyDescent="0.25">
      <c r="A105" s="274"/>
      <c r="B105" s="285"/>
      <c r="C105" s="79" t="s">
        <v>417</v>
      </c>
      <c r="D105" s="110" t="s">
        <v>222</v>
      </c>
      <c r="E105" s="118">
        <v>18</v>
      </c>
      <c r="F105" s="86"/>
      <c r="G105" s="87">
        <f t="shared" si="13"/>
        <v>0</v>
      </c>
    </row>
    <row r="106" spans="1:7" ht="41.4" x14ac:dyDescent="0.25">
      <c r="A106" s="77" t="s">
        <v>42</v>
      </c>
      <c r="B106" s="120" t="s">
        <v>415</v>
      </c>
      <c r="C106" s="79" t="s">
        <v>418</v>
      </c>
      <c r="D106" s="110" t="s">
        <v>213</v>
      </c>
      <c r="E106" s="118">
        <v>1</v>
      </c>
      <c r="F106" s="86"/>
      <c r="G106" s="87">
        <f t="shared" si="13"/>
        <v>0</v>
      </c>
    </row>
    <row r="107" spans="1:7" ht="27.6" x14ac:dyDescent="0.25">
      <c r="A107" s="77" t="s">
        <v>44</v>
      </c>
      <c r="B107" s="120" t="s">
        <v>419</v>
      </c>
      <c r="C107" s="129" t="s">
        <v>348</v>
      </c>
      <c r="D107" s="110" t="s">
        <v>222</v>
      </c>
      <c r="E107" s="118">
        <v>26</v>
      </c>
      <c r="F107" s="86"/>
      <c r="G107" s="87">
        <f t="shared" si="13"/>
        <v>0</v>
      </c>
    </row>
    <row r="108" spans="1:7" ht="27.75" customHeight="1" x14ac:dyDescent="0.25">
      <c r="A108" s="114" t="s">
        <v>20</v>
      </c>
      <c r="B108" s="115"/>
      <c r="C108" s="365" t="s">
        <v>420</v>
      </c>
      <c r="D108" s="365"/>
      <c r="E108" s="365"/>
      <c r="F108" s="365"/>
      <c r="G108" s="116">
        <f>SUM(G92:G107)</f>
        <v>0</v>
      </c>
    </row>
    <row r="109" spans="1:7" x14ac:dyDescent="0.25">
      <c r="A109" s="292"/>
      <c r="B109" s="293"/>
      <c r="C109" s="294"/>
      <c r="D109" s="294"/>
      <c r="E109" s="294"/>
      <c r="F109" s="294"/>
      <c r="G109" s="295"/>
    </row>
    <row r="110" spans="1:7" x14ac:dyDescent="0.25">
      <c r="A110" s="70" t="s">
        <v>52</v>
      </c>
      <c r="B110" s="71"/>
      <c r="C110" s="366" t="s">
        <v>421</v>
      </c>
      <c r="D110" s="366"/>
      <c r="E110" s="366"/>
      <c r="F110" s="366"/>
      <c r="G110" s="367"/>
    </row>
    <row r="111" spans="1:7" ht="27.6" x14ac:dyDescent="0.25">
      <c r="A111" s="77">
        <v>1</v>
      </c>
      <c r="B111" s="120" t="s">
        <v>55</v>
      </c>
      <c r="C111" s="79" t="s">
        <v>366</v>
      </c>
      <c r="D111" s="110" t="s">
        <v>222</v>
      </c>
      <c r="E111" s="118">
        <v>25</v>
      </c>
      <c r="F111" s="86"/>
      <c r="G111" s="87">
        <f t="shared" ref="G111:G116" si="14">ROUND(E111*F111,2)</f>
        <v>0</v>
      </c>
    </row>
    <row r="112" spans="1:7" ht="69" x14ac:dyDescent="0.25">
      <c r="A112" s="77"/>
      <c r="B112" s="120" t="s">
        <v>55</v>
      </c>
      <c r="C112" s="79" t="s">
        <v>422</v>
      </c>
      <c r="D112" s="110" t="s">
        <v>369</v>
      </c>
      <c r="E112" s="118">
        <v>26</v>
      </c>
      <c r="F112" s="86"/>
      <c r="G112" s="87">
        <f t="shared" si="14"/>
        <v>0</v>
      </c>
    </row>
    <row r="113" spans="1:7" ht="69" x14ac:dyDescent="0.25">
      <c r="A113" s="77"/>
      <c r="B113" s="120" t="s">
        <v>55</v>
      </c>
      <c r="C113" s="129" t="s">
        <v>423</v>
      </c>
      <c r="D113" s="110" t="s">
        <v>369</v>
      </c>
      <c r="E113" s="118">
        <v>2</v>
      </c>
      <c r="F113" s="86"/>
      <c r="G113" s="87">
        <f t="shared" si="14"/>
        <v>0</v>
      </c>
    </row>
    <row r="114" spans="1:7" ht="110.4" x14ac:dyDescent="0.25">
      <c r="A114" s="77">
        <v>4</v>
      </c>
      <c r="B114" s="120" t="s">
        <v>55</v>
      </c>
      <c r="C114" s="79" t="s">
        <v>424</v>
      </c>
      <c r="D114" s="110" t="s">
        <v>369</v>
      </c>
      <c r="E114" s="118">
        <v>22.1</v>
      </c>
      <c r="F114" s="86"/>
      <c r="G114" s="87">
        <f t="shared" si="14"/>
        <v>0</v>
      </c>
    </row>
    <row r="115" spans="1:7" ht="55.2" x14ac:dyDescent="0.25">
      <c r="A115" s="77">
        <v>5</v>
      </c>
      <c r="B115" s="120" t="s">
        <v>55</v>
      </c>
      <c r="C115" s="79" t="s">
        <v>425</v>
      </c>
      <c r="D115" s="110" t="s">
        <v>369</v>
      </c>
      <c r="E115" s="118">
        <v>3.9</v>
      </c>
      <c r="F115" s="86"/>
      <c r="G115" s="87">
        <f t="shared" si="14"/>
        <v>0</v>
      </c>
    </row>
    <row r="116" spans="1:7" ht="55.2" x14ac:dyDescent="0.25">
      <c r="A116" s="77" t="s">
        <v>35</v>
      </c>
      <c r="B116" s="120" t="s">
        <v>55</v>
      </c>
      <c r="C116" s="79" t="s">
        <v>426</v>
      </c>
      <c r="D116" s="110" t="s">
        <v>369</v>
      </c>
      <c r="E116" s="118">
        <v>5.48</v>
      </c>
      <c r="F116" s="86"/>
      <c r="G116" s="87">
        <f t="shared" si="14"/>
        <v>0</v>
      </c>
    </row>
    <row r="117" spans="1:7" ht="110.4" x14ac:dyDescent="0.25">
      <c r="A117" s="272" t="s">
        <v>73</v>
      </c>
      <c r="B117" s="315" t="s">
        <v>427</v>
      </c>
      <c r="C117" s="79" t="s">
        <v>412</v>
      </c>
      <c r="D117" s="110"/>
      <c r="E117" s="118"/>
      <c r="F117" s="86"/>
      <c r="G117" s="87"/>
    </row>
    <row r="118" spans="1:7" x14ac:dyDescent="0.25">
      <c r="A118" s="274"/>
      <c r="B118" s="285"/>
      <c r="C118" s="79" t="s">
        <v>428</v>
      </c>
      <c r="D118" s="110" t="s">
        <v>213</v>
      </c>
      <c r="E118" s="118">
        <v>2</v>
      </c>
      <c r="F118" s="86"/>
      <c r="G118" s="87">
        <f t="shared" ref="G118:G121" si="15">ROUND(E118*F118,2)</f>
        <v>0</v>
      </c>
    </row>
    <row r="119" spans="1:7" ht="124.2" x14ac:dyDescent="0.25">
      <c r="A119" s="77" t="s">
        <v>79</v>
      </c>
      <c r="B119" s="120" t="s">
        <v>427</v>
      </c>
      <c r="C119" s="79" t="s">
        <v>414</v>
      </c>
      <c r="D119" s="110" t="s">
        <v>213</v>
      </c>
      <c r="E119" s="118">
        <v>2</v>
      </c>
      <c r="F119" s="86"/>
      <c r="G119" s="87">
        <f t="shared" si="15"/>
        <v>0</v>
      </c>
    </row>
    <row r="120" spans="1:7" ht="82.8" x14ac:dyDescent="0.25">
      <c r="A120" s="272" t="s">
        <v>37</v>
      </c>
      <c r="B120" s="315" t="s">
        <v>429</v>
      </c>
      <c r="C120" s="79" t="s">
        <v>416</v>
      </c>
      <c r="D120" s="110"/>
      <c r="E120" s="118"/>
      <c r="F120" s="86"/>
      <c r="G120" s="87"/>
    </row>
    <row r="121" spans="1:7" x14ac:dyDescent="0.25">
      <c r="A121" s="273"/>
      <c r="B121" s="283"/>
      <c r="C121" s="79" t="s">
        <v>343</v>
      </c>
      <c r="D121" s="110" t="s">
        <v>222</v>
      </c>
      <c r="E121" s="118">
        <v>28</v>
      </c>
      <c r="F121" s="86"/>
      <c r="G121" s="87">
        <f t="shared" si="15"/>
        <v>0</v>
      </c>
    </row>
    <row r="122" spans="1:7" ht="41.4" x14ac:dyDescent="0.25">
      <c r="A122" s="77"/>
      <c r="B122" s="132" t="s">
        <v>419</v>
      </c>
      <c r="C122" s="79" t="s">
        <v>430</v>
      </c>
      <c r="D122" s="110" t="s">
        <v>210</v>
      </c>
      <c r="E122" s="118">
        <v>1</v>
      </c>
      <c r="F122" s="86"/>
      <c r="G122" s="87">
        <f>ROUND(E122*F122,2)</f>
        <v>0</v>
      </c>
    </row>
    <row r="123" spans="1:7" ht="27.6" x14ac:dyDescent="0.25">
      <c r="A123" s="77" t="s">
        <v>42</v>
      </c>
      <c r="B123" s="120" t="s">
        <v>431</v>
      </c>
      <c r="C123" s="129" t="s">
        <v>348</v>
      </c>
      <c r="D123" s="110" t="s">
        <v>222</v>
      </c>
      <c r="E123" s="118">
        <v>28</v>
      </c>
      <c r="F123" s="86"/>
      <c r="G123" s="87">
        <f>ROUND(E123*F123,2)</f>
        <v>0</v>
      </c>
    </row>
    <row r="124" spans="1:7" ht="31.5" customHeight="1" x14ac:dyDescent="0.25">
      <c r="A124" s="114" t="s">
        <v>52</v>
      </c>
      <c r="B124" s="115"/>
      <c r="C124" s="365" t="s">
        <v>432</v>
      </c>
      <c r="D124" s="365"/>
      <c r="E124" s="365"/>
      <c r="F124" s="365"/>
      <c r="G124" s="116">
        <f>SUM(G111:G123)</f>
        <v>0</v>
      </c>
    </row>
    <row r="125" spans="1:7" x14ac:dyDescent="0.25">
      <c r="A125" s="377"/>
      <c r="B125" s="377"/>
      <c r="C125" s="377"/>
      <c r="D125" s="377"/>
      <c r="E125" s="377"/>
      <c r="F125" s="377"/>
      <c r="G125" s="377"/>
    </row>
    <row r="126" spans="1:7" ht="33" customHeight="1" x14ac:dyDescent="0.25">
      <c r="A126" s="133" t="s">
        <v>363</v>
      </c>
      <c r="B126" s="378" t="s">
        <v>433</v>
      </c>
      <c r="C126" s="379"/>
      <c r="D126" s="379"/>
      <c r="E126" s="379"/>
      <c r="F126" s="380"/>
      <c r="G126" s="134">
        <f>G124+G108+G89</f>
        <v>0</v>
      </c>
    </row>
    <row r="127" spans="1:7" x14ac:dyDescent="0.25">
      <c r="A127" s="381"/>
      <c r="B127" s="382"/>
      <c r="C127" s="382"/>
      <c r="D127" s="382"/>
      <c r="E127" s="382"/>
      <c r="F127" s="382"/>
      <c r="G127" s="383"/>
    </row>
    <row r="128" spans="1:7" ht="36.75" customHeight="1" x14ac:dyDescent="0.25">
      <c r="A128" s="135" t="s">
        <v>434</v>
      </c>
      <c r="B128" s="384" t="s">
        <v>435</v>
      </c>
      <c r="C128" s="385"/>
      <c r="D128" s="385"/>
      <c r="E128" s="385"/>
      <c r="F128" s="386"/>
      <c r="G128" s="136">
        <f>G126+G55</f>
        <v>0</v>
      </c>
    </row>
  </sheetData>
  <mergeCells count="62">
    <mergeCell ref="C124:F124"/>
    <mergeCell ref="A125:G125"/>
    <mergeCell ref="B126:F126"/>
    <mergeCell ref="A127:G127"/>
    <mergeCell ref="B128:F128"/>
    <mergeCell ref="A120:A121"/>
    <mergeCell ref="B120:B121"/>
    <mergeCell ref="C91:G91"/>
    <mergeCell ref="A98:A99"/>
    <mergeCell ref="B98:B99"/>
    <mergeCell ref="A100:A101"/>
    <mergeCell ref="B100:B101"/>
    <mergeCell ref="A103:A105"/>
    <mergeCell ref="B103:B105"/>
    <mergeCell ref="C108:F108"/>
    <mergeCell ref="A109:G109"/>
    <mergeCell ref="C110:G110"/>
    <mergeCell ref="A117:A118"/>
    <mergeCell ref="B117:B118"/>
    <mergeCell ref="A90:G90"/>
    <mergeCell ref="B55:F55"/>
    <mergeCell ref="A56:G56"/>
    <mergeCell ref="B57:G57"/>
    <mergeCell ref="C58:G58"/>
    <mergeCell ref="A71:A73"/>
    <mergeCell ref="B71:B73"/>
    <mergeCell ref="A74:A75"/>
    <mergeCell ref="B74:B75"/>
    <mergeCell ref="A81:A83"/>
    <mergeCell ref="B81:B83"/>
    <mergeCell ref="C89:F89"/>
    <mergeCell ref="A54:G54"/>
    <mergeCell ref="C31:G31"/>
    <mergeCell ref="A32:A35"/>
    <mergeCell ref="B32:B35"/>
    <mergeCell ref="A36:A37"/>
    <mergeCell ref="B36:B37"/>
    <mergeCell ref="A38:A39"/>
    <mergeCell ref="B38:B39"/>
    <mergeCell ref="C41:F41"/>
    <mergeCell ref="A42:G42"/>
    <mergeCell ref="C43:G43"/>
    <mergeCell ref="A48:A51"/>
    <mergeCell ref="C53:F53"/>
    <mergeCell ref="A30:G30"/>
    <mergeCell ref="A11:A14"/>
    <mergeCell ref="B11:B14"/>
    <mergeCell ref="A15:A17"/>
    <mergeCell ref="B15:B17"/>
    <mergeCell ref="A18:A20"/>
    <mergeCell ref="B18:B20"/>
    <mergeCell ref="A21:A22"/>
    <mergeCell ref="B21:B22"/>
    <mergeCell ref="A25:A27"/>
    <mergeCell ref="B25:B27"/>
    <mergeCell ref="C29:F29"/>
    <mergeCell ref="A1:G1"/>
    <mergeCell ref="A2:G2"/>
    <mergeCell ref="B4:G4"/>
    <mergeCell ref="C5:G5"/>
    <mergeCell ref="A6:A10"/>
    <mergeCell ref="B6:B10"/>
  </mergeCells>
  <printOptions horizontalCentered="1"/>
  <pageMargins left="0.9055118110236221" right="0.31496062992125984" top="0.74803149606299213" bottom="0.74803149606299213" header="0.31496062992125984" footer="0.31496062992125984"/>
  <pageSetup paperSize="9" scale="87" orientation="portrait" r:id="rId1"/>
  <headerFooter>
    <oddHeader>&amp;CRenovated and upgraded border crossing points with Bulgaria
in line with the EU standards - BCP DELCHEVO</oddHeader>
    <oddFooter>&amp;LВиК / WSS&amp;CТерминал / Customs Terminal&amp;R&amp;P/&amp;N</oddFooter>
  </headerFooter>
  <rowBreaks count="8" manualBreakCount="8">
    <brk id="17" max="6" man="1"/>
    <brk id="27" max="6" man="1"/>
    <brk id="61" max="6" man="1"/>
    <brk id="68" max="6" man="1"/>
    <brk id="79" max="6" man="1"/>
    <brk id="99" max="6" man="1"/>
    <brk id="113" max="6" man="1"/>
    <brk id="12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Cover-Terminal</vt:lpstr>
      <vt:lpstr>Summary-Terminal</vt:lpstr>
      <vt:lpstr>Civil Works-Terminal</vt:lpstr>
      <vt:lpstr>Thermo-Terminal</vt:lpstr>
      <vt:lpstr>1. Electrical-Terminal</vt:lpstr>
      <vt:lpstr>2.Main power supply outdor +DG</vt:lpstr>
      <vt:lpstr>WS&amp;S-Terminal</vt:lpstr>
      <vt:lpstr>'1. Electrical-Terminal'!Print_Area</vt:lpstr>
      <vt:lpstr>'2.Main power supply outdor +DG'!Print_Area</vt:lpstr>
      <vt:lpstr>'Civil Works-Terminal'!Print_Area</vt:lpstr>
      <vt:lpstr>'Cover-Terminal'!Print_Area</vt:lpstr>
      <vt:lpstr>'Summary-Terminal'!Print_Area</vt:lpstr>
      <vt:lpstr>'Thermo-Terminal'!Print_Area</vt:lpstr>
      <vt:lpstr>'WS&amp;S-Terminal'!Print_Area</vt:lpstr>
      <vt:lpstr>'1. Electrical-Terminal'!Print_Titles</vt:lpstr>
      <vt:lpstr>'2.Main power supply outdor +DG'!Print_Titles</vt:lpstr>
      <vt:lpstr>'Civil Works-Terminal'!Print_Titles</vt:lpstr>
      <vt:lpstr>'Thermo-Terminal'!Print_Titles</vt:lpstr>
      <vt:lpstr>'WS&amp;S-Terminal'!Print_Titles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Gene</dc:creator>
  <cp:lastModifiedBy>anace</cp:lastModifiedBy>
  <cp:lastPrinted>2025-09-06T08:05:48Z</cp:lastPrinted>
  <dcterms:created xsi:type="dcterms:W3CDTF">2025-05-18T08:57:16Z</dcterms:created>
  <dcterms:modified xsi:type="dcterms:W3CDTF">2025-09-13T20:36:16Z</dcterms:modified>
</cp:coreProperties>
</file>